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RAN4/External/QCT-RAN4 sync up/R19/R19 SCM/#116/02_QC Inputs/"/>
    </mc:Choice>
  </mc:AlternateContent>
  <xr:revisionPtr revIDLastSave="120" documentId="8_{6F00500A-DF9F-479E-ADC2-C858E7861F00}" xr6:coauthVersionLast="47" xr6:coauthVersionMax="47" xr10:uidLastSave="{F8555F8D-C810-4FDB-8863-E39B21E582A1}"/>
  <bookViews>
    <workbookView xWindow="-120" yWindow="-120" windowWidth="38640" windowHeight="21120" tabRatio="833" firstSheet="5" activeTab="7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Qualcomm" sheetId="34" r:id="rId8"/>
    <sheet name="Test cases" sheetId="44" state="hidden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34" l="1"/>
  <c r="EZ38" i="34"/>
  <c r="EZ39" i="34" s="1"/>
  <c r="EZ40" i="34" s="1"/>
  <c r="EZ41" i="34" s="1"/>
  <c r="EZ42" i="34" s="1"/>
  <c r="EZ43" i="34" s="1"/>
  <c r="EZ44" i="34" s="1"/>
  <c r="EZ45" i="34" s="1"/>
  <c r="EZ46" i="34" s="1"/>
  <c r="EZ47" i="34" s="1"/>
  <c r="EZ48" i="34" s="1"/>
  <c r="EZ49" i="34" s="1"/>
  <c r="EZ50" i="34" s="1"/>
  <c r="EZ51" i="34" s="1"/>
  <c r="EZ52" i="34" s="1"/>
  <c r="EZ53" i="34" s="1"/>
  <c r="EZ54" i="34" s="1"/>
  <c r="EZ55" i="34" s="1"/>
  <c r="EZ56" i="34" s="1"/>
  <c r="EZ57" i="34" s="1"/>
  <c r="EZ58" i="34" s="1"/>
  <c r="EZ59" i="34" s="1"/>
  <c r="EZ60" i="34" s="1"/>
  <c r="EZ61" i="34" s="1"/>
  <c r="EZ62" i="34" s="1"/>
  <c r="EZ63" i="34" s="1"/>
  <c r="EZ64" i="34" s="1"/>
  <c r="EZ65" i="34" s="1"/>
  <c r="EZ66" i="34" s="1"/>
  <c r="EZ67" i="34" s="1"/>
  <c r="EZ68" i="34" s="1"/>
  <c r="EZ69" i="34" s="1"/>
  <c r="EZ70" i="34" s="1"/>
  <c r="EZ71" i="34" s="1"/>
  <c r="EZ72" i="34" s="1"/>
  <c r="EZ73" i="34" s="1"/>
  <c r="EZ74" i="34" s="1"/>
  <c r="EZ75" i="34" s="1"/>
  <c r="EZ76" i="34" s="1"/>
  <c r="EZ77" i="34" s="1"/>
  <c r="EZ78" i="34" s="1"/>
  <c r="EZ79" i="34" s="1"/>
  <c r="EZ80" i="34" s="1"/>
  <c r="EZ81" i="34" s="1"/>
  <c r="EZ82" i="34" s="1"/>
  <c r="EZ33" i="34"/>
  <c r="EM33" i="34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EM38" i="34"/>
  <c r="EM39" i="34" s="1"/>
  <c r="EM40" i="34" s="1"/>
  <c r="EM41" i="34" s="1"/>
  <c r="EM42" i="34" s="1"/>
  <c r="EM43" i="34" s="1"/>
  <c r="EM44" i="34" s="1"/>
  <c r="EM45" i="34" s="1"/>
  <c r="EM46" i="34" s="1"/>
  <c r="EM47" i="34" s="1"/>
  <c r="EM48" i="34" s="1"/>
  <c r="EM49" i="34" s="1"/>
  <c r="EM50" i="34" s="1"/>
  <c r="EM51" i="34" s="1"/>
  <c r="EM52" i="34" s="1"/>
  <c r="EM53" i="34" s="1"/>
  <c r="EM54" i="34" s="1"/>
  <c r="EM55" i="34" s="1"/>
  <c r="EM56" i="34" s="1"/>
  <c r="EM57" i="34" s="1"/>
  <c r="EM58" i="34" s="1"/>
  <c r="EM59" i="34" s="1"/>
  <c r="EM60" i="34" s="1"/>
  <c r="EM61" i="34" s="1"/>
  <c r="EM62" i="34" s="1"/>
  <c r="EM63" i="34" s="1"/>
  <c r="EM64" i="34" s="1"/>
  <c r="EM65" i="34" s="1"/>
  <c r="EM66" i="34" s="1"/>
  <c r="EM67" i="34" s="1"/>
  <c r="EM68" i="34" s="1"/>
  <c r="EM69" i="34" s="1"/>
  <c r="EM70" i="34" s="1"/>
  <c r="EM71" i="34" s="1"/>
  <c r="EM72" i="34" s="1"/>
  <c r="EM73" i="34" s="1"/>
  <c r="EM74" i="34" s="1"/>
  <c r="EM75" i="34" s="1"/>
  <c r="EM76" i="34" s="1"/>
  <c r="EM77" i="34" s="1"/>
  <c r="EM78" i="34" s="1"/>
  <c r="EM79" i="34" s="1"/>
  <c r="EM80" i="34" s="1"/>
  <c r="EM81" i="34" s="1"/>
  <c r="EM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<sst xmlns="http://schemas.openxmlformats.org/spreadsheetml/2006/main" count="235" uniqueCount="70">
  <si>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</si>
  <si>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</si>
  <si>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</si>
  <si>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</si>
  <si>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</si>
  <si>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</si>
  <si>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</si>
  <si>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</si>
  <si>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</si>
  <si>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</si>
  <si>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</si>
  <si>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</si>
  <si>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</si>
  <si>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</si>
  <si>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</si>
  <si>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</si>
  <si>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</si>
  <si>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</si>
  <si>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</si>
  <si>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</si>
  <si>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</si>
  <si>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</si>
  <si>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</si>
  <si>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</si>
  <si>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</si>
  <si>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</si>
  <si>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</si>
  <si>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</si>
  <si>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</si>
  <si>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</si>
  <si>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</si>
  <si>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</si>
  <si>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</si>
  <si>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</si>
  <si>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</si>
  <si>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</si>
  <si>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</si>
  <si>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</si>
  <si>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</si>
  <si>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</si>
  <si>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</si>
  <si>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</si>
  <si>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</si>
  <si>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</si>
  <si>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</si>
  <si>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</si>
  <si>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</si>
  <si>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</si>
  <si>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</si>
  <si>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</si>
  <si>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</si>
  <si>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</si>
  <si>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</si>
  <si>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</si>
  <si>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</si>
  <si>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</si>
  <si>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</si>
  <si>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</si>
  <si>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</si>
  <si>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</si>
  <si>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</si>
  <si>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</si>
  <si>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</si>
  <si>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</si>
  <si>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</si>
  <si>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</si>
  <si>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</si>
  <si>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Description (Sec. 4 of R4-2504756 )</t>
  </si>
  <si>
    <t>A4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</si>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</sst>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25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9" fontId="15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8" fillId="0" borderId="0" xfId="1" applyNumberFormat="1" applyFont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/>
    </xf>
    <xf numFmtId="9" fontId="15" fillId="0" borderId="14" xfId="1" applyNumberFormat="1" applyFont="1" applyBorder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Qualcomm!$D$33:$D$36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Qualcomm!$CG$33:$CG$36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Qualcomm!$DK$33:$DK$36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Qualcomm!$AP$33:$AP$36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Qualcomm!$G$33:$G$36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</c:v>
                </c:pt>
                <c:pt idx="10">
                  <c:v>0.19</c:v>
                </c:pt>
                <c:pt idx="11">
                  <c:v>0.26</c:v>
                </c:pt>
                <c:pt idx="12">
                  <c:v>0.3</c:v>
                </c:pt>
                <c:pt idx="13">
                  <c:v>0.33</c:v>
                </c:pt>
                <c:pt idx="14">
                  <c:v>0.37</c:v>
                </c:pt>
                <c:pt idx="15">
                  <c:v>0.41</c:v>
                </c:pt>
                <c:pt idx="16">
                  <c:v>0.45</c:v>
                </c:pt>
                <c:pt idx="17">
                  <c:v>0.48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0.67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Qualcomm!$H$33:$H$36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7.0000000000000007E-2</c:v>
                </c:pt>
                <c:pt idx="15">
                  <c:v>0.15</c:v>
                </c:pt>
                <c:pt idx="16">
                  <c:v>0.23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0.35</c:v>
                </c:pt>
                <c:pt idx="20">
                  <c:v>0.38</c:v>
                </c:pt>
                <c:pt idx="21">
                  <c:v>0.44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0.65</c:v>
                </c:pt>
                <c:pt idx="29">
                  <c:v>0.78</c:v>
                </c:pt>
                <c:pt idx="30">
                  <c:v>0.89</c:v>
                </c:pt>
                <c:pt idx="31">
                  <c:v>0.96</c:v>
                </c:pt>
                <c:pt idx="32">
                  <c:v>0.99</c:v>
                </c:pt>
                <c:pt idx="33">
                  <c:v>0.99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Qualcomm!$CM$33:$CM$36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0.17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0.48</c:v>
                </c:pt>
                <c:pt idx="17">
                  <c:v>0.5</c:v>
                </c:pt>
                <c:pt idx="18">
                  <c:v>0.5</c:v>
                </c:pt>
                <c:pt idx="19">
                  <c:v>0.53</c:v>
                </c:pt>
                <c:pt idx="20">
                  <c:v>0.61</c:v>
                </c:pt>
                <c:pt idx="21">
                  <c:v>0.75</c:v>
                </c:pt>
                <c:pt idx="22">
                  <c:v>0.89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Qualcomm!$DQ$33:$DQ$36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Qualcomm!$DH$37:$DH$86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Qualcomm!$DQ$37:$DQ$86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0.08</c:v>
                </c:pt>
                <c:pt idx="4">
                  <c:v>0.16</c:v>
                </c:pt>
                <c:pt idx="5">
                  <c:v>0.24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0.66</c:v>
                </c:pt>
                <c:pt idx="13">
                  <c:v>0.8</c:v>
                </c:pt>
                <c:pt idx="14">
                  <c:v>0.92</c:v>
                </c:pt>
                <c:pt idx="15">
                  <c:v>0.97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Qualcomm!$DI$33:$DI$36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Qualcomm!$AT$33:$AT$36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0.04</c:v>
                </c:pt>
                <c:pt idx="8">
                  <c:v>0.11</c:v>
                </c:pt>
                <c:pt idx="9">
                  <c:v>0.18</c:v>
                </c:pt>
                <c:pt idx="10">
                  <c:v>0.25</c:v>
                </c:pt>
                <c:pt idx="11">
                  <c:v>0.3</c:v>
                </c:pt>
                <c:pt idx="12">
                  <c:v>0.35</c:v>
                </c:pt>
                <c:pt idx="13">
                  <c:v>0.39</c:v>
                </c:pt>
                <c:pt idx="14">
                  <c:v>0.43</c:v>
                </c:pt>
                <c:pt idx="15">
                  <c:v>0.47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0.63</c:v>
                </c:pt>
                <c:pt idx="20">
                  <c:v>0.73</c:v>
                </c:pt>
                <c:pt idx="21">
                  <c:v>0.85</c:v>
                </c:pt>
                <c:pt idx="22">
                  <c:v>0.93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Qualcomm!$D$34:$D$36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Qualcomm!$G$34:$G$36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Qualcomm!$G$37:$G$90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</c:v>
                </c:pt>
                <c:pt idx="10">
                  <c:v>0.19</c:v>
                </c:pt>
                <c:pt idx="11">
                  <c:v>0.26</c:v>
                </c:pt>
                <c:pt idx="12">
                  <c:v>0.3</c:v>
                </c:pt>
                <c:pt idx="13">
                  <c:v>0.33</c:v>
                </c:pt>
                <c:pt idx="14">
                  <c:v>0.37</c:v>
                </c:pt>
                <c:pt idx="15">
                  <c:v>0.41</c:v>
                </c:pt>
                <c:pt idx="16">
                  <c:v>0.45</c:v>
                </c:pt>
                <c:pt idx="17">
                  <c:v>0.48</c:v>
                </c:pt>
                <c:pt idx="18">
                  <c:v>0.5</c:v>
                </c:pt>
                <c:pt idx="19">
                  <c:v>0.5</c:v>
                </c:pt>
                <c:pt idx="20">
                  <c:v>0.53</c:v>
                </c:pt>
                <c:pt idx="21">
                  <c:v>0.57999999999999996</c:v>
                </c:pt>
                <c:pt idx="22">
                  <c:v>0.67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Qualcomm!$H$34:$H$36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Qualcomm!$H$37:$H$90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7.0000000000000007E-2</c:v>
                </c:pt>
                <c:pt idx="15">
                  <c:v>0.15</c:v>
                </c:pt>
                <c:pt idx="16">
                  <c:v>0.23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0.35</c:v>
                </c:pt>
                <c:pt idx="20">
                  <c:v>0.38</c:v>
                </c:pt>
                <c:pt idx="21">
                  <c:v>0.44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0.52</c:v>
                </c:pt>
                <c:pt idx="27">
                  <c:v>0.56999999999999995</c:v>
                </c:pt>
                <c:pt idx="28">
                  <c:v>0.65</c:v>
                </c:pt>
                <c:pt idx="29">
                  <c:v>0.78</c:v>
                </c:pt>
                <c:pt idx="30">
                  <c:v>0.89</c:v>
                </c:pt>
                <c:pt idx="31">
                  <c:v>0.96</c:v>
                </c:pt>
                <c:pt idx="32">
                  <c:v>0.99</c:v>
                </c:pt>
                <c:pt idx="33">
                  <c:v>0.99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Qualcomm!$E$34:$E$36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0.01</c:v>
                      </c:pt>
                      <c:pt idx="10">
                        <c:v>0.05</c:v>
                      </c:pt>
                      <c:pt idx="11">
                        <c:v>0.1</c:v>
                      </c:pt>
                      <c:pt idx="12">
                        <c:v>0.16</c:v>
                      </c:pt>
                      <c:pt idx="13">
                        <c:v>0.24</c:v>
                      </c:pt>
                      <c:pt idx="14">
                        <c:v>0.3</c:v>
                      </c:pt>
                      <c:pt idx="15">
                        <c:v>0.36</c:v>
                      </c:pt>
                      <c:pt idx="16">
                        <c:v>0.4</c:v>
                      </c:pt>
                      <c:pt idx="17">
                        <c:v>0.44</c:v>
                      </c:pt>
                      <c:pt idx="18">
                        <c:v>0.48</c:v>
                      </c:pt>
                      <c:pt idx="19">
                        <c:v>0.5</c:v>
                      </c:pt>
                      <c:pt idx="20">
                        <c:v>0.52</c:v>
                      </c:pt>
                      <c:pt idx="21">
                        <c:v>0.59</c:v>
                      </c:pt>
                      <c:pt idx="22">
                        <c:v>0.69</c:v>
                      </c:pt>
                      <c:pt idx="23">
                        <c:v>0.78</c:v>
                      </c:pt>
                      <c:pt idx="24">
                        <c:v>0.9</c:v>
                      </c:pt>
                      <c:pt idx="25">
                        <c:v>0.96</c:v>
                      </c:pt>
                      <c:pt idx="26">
                        <c:v>0.99</c:v>
                      </c:pt>
                      <c:pt idx="27">
                        <c:v>0.99</c:v>
                      </c:pt>
                      <c:pt idx="28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0.01</c:v>
                      </c:pt>
                      <c:pt idx="12">
                        <c:v>0.04</c:v>
                      </c:pt>
                      <c:pt idx="13">
                        <c:v>0.09</c:v>
                      </c:pt>
                      <c:pt idx="14">
                        <c:v>0.15</c:v>
                      </c:pt>
                      <c:pt idx="15">
                        <c:v>0.22</c:v>
                      </c:pt>
                      <c:pt idx="16">
                        <c:v>0.28000000000000003</c:v>
                      </c:pt>
                      <c:pt idx="17">
                        <c:v>0.34</c:v>
                      </c:pt>
                      <c:pt idx="18">
                        <c:v>0.39</c:v>
                      </c:pt>
                      <c:pt idx="19">
                        <c:v>0.44</c:v>
                      </c:pt>
                      <c:pt idx="20">
                        <c:v>0.47</c:v>
                      </c:pt>
                      <c:pt idx="21">
                        <c:v>0.49</c:v>
                      </c:pt>
                      <c:pt idx="22">
                        <c:v>0.52</c:v>
                      </c:pt>
                      <c:pt idx="23">
                        <c:v>0.55000000000000004</c:v>
                      </c:pt>
                      <c:pt idx="24">
                        <c:v>0.61</c:v>
                      </c:pt>
                      <c:pt idx="25">
                        <c:v>0.71</c:v>
                      </c:pt>
                      <c:pt idx="26">
                        <c:v>0.83</c:v>
                      </c:pt>
                      <c:pt idx="27">
                        <c:v>0.93</c:v>
                      </c:pt>
                      <c:pt idx="28">
                        <c:v>0.97</c:v>
                      </c:pt>
                      <c:pt idx="29">
                        <c:v>0.99</c:v>
                      </c:pt>
                      <c:pt idx="30">
                        <c:v>0.99</c:v>
                      </c:pt>
                      <c:pt idx="31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Qualcomm!$CF$34:$CF$36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Qualcomm!$CG$34:$CG$36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Qualcomm!$CH$34:$CH$36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Qualcomm!$CI$34:$CI$36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Qualcomm!$CJ$34:$CJ$36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Qualcomm!$CK$34:$CK$36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0.05</c:v>
                </c:pt>
                <c:pt idx="5">
                  <c:v>0.13</c:v>
                </c:pt>
                <c:pt idx="6">
                  <c:v>0.21</c:v>
                </c:pt>
                <c:pt idx="7">
                  <c:v>0.28999999999999998</c:v>
                </c:pt>
                <c:pt idx="8">
                  <c:v>0.37</c:v>
                </c:pt>
                <c:pt idx="9">
                  <c:v>0.43</c:v>
                </c:pt>
                <c:pt idx="10">
                  <c:v>0.47</c:v>
                </c:pt>
                <c:pt idx="11">
                  <c:v>0.51</c:v>
                </c:pt>
                <c:pt idx="12">
                  <c:v>0.57999999999999996</c:v>
                </c:pt>
                <c:pt idx="13">
                  <c:v>0.69</c:v>
                </c:pt>
                <c:pt idx="14">
                  <c:v>0.77</c:v>
                </c:pt>
                <c:pt idx="15">
                  <c:v>0.86</c:v>
                </c:pt>
                <c:pt idx="16">
                  <c:v>0.93</c:v>
                </c:pt>
                <c:pt idx="17">
                  <c:v>0.96</c:v>
                </c:pt>
                <c:pt idx="18">
                  <c:v>0.99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Qualcomm!$CL$34:$CL$36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0.02</c:v>
                </c:pt>
                <c:pt idx="5">
                  <c:v>0.08</c:v>
                </c:pt>
                <c:pt idx="6">
                  <c:v>0.17</c:v>
                </c:pt>
                <c:pt idx="7">
                  <c:v>0.25</c:v>
                </c:pt>
                <c:pt idx="8">
                  <c:v>0.32</c:v>
                </c:pt>
                <c:pt idx="9">
                  <c:v>0.38</c:v>
                </c:pt>
                <c:pt idx="10">
                  <c:v>0.43</c:v>
                </c:pt>
                <c:pt idx="11">
                  <c:v>0.47</c:v>
                </c:pt>
                <c:pt idx="12">
                  <c:v>0.51</c:v>
                </c:pt>
                <c:pt idx="13">
                  <c:v>0.56999999999999995</c:v>
                </c:pt>
                <c:pt idx="14">
                  <c:v>0.66</c:v>
                </c:pt>
                <c:pt idx="15">
                  <c:v>0.74</c:v>
                </c:pt>
                <c:pt idx="16">
                  <c:v>0.83</c:v>
                </c:pt>
                <c:pt idx="17">
                  <c:v>0.9</c:v>
                </c:pt>
                <c:pt idx="18">
                  <c:v>0.95</c:v>
                </c:pt>
                <c:pt idx="19">
                  <c:v>0.99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Qualcomm!$CM$34:$CM$36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0.17</c:v>
                </c:pt>
                <c:pt idx="10">
                  <c:v>0.24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0.48</c:v>
                </c:pt>
                <c:pt idx="17">
                  <c:v>0.5</c:v>
                </c:pt>
                <c:pt idx="18">
                  <c:v>0.5</c:v>
                </c:pt>
                <c:pt idx="19">
                  <c:v>0.53</c:v>
                </c:pt>
                <c:pt idx="20">
                  <c:v>0.61</c:v>
                </c:pt>
                <c:pt idx="21">
                  <c:v>0.75</c:v>
                </c:pt>
                <c:pt idx="22">
                  <c:v>0.89</c:v>
                </c:pt>
                <c:pt idx="23">
                  <c:v>0.96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Qualcomm!$DJ$34:$DJ$36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Qualcomm!$DK$34:$DK$36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Qualcomm!$DL$34:$DL$36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Qualcomm!$DM$34:$DM$36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Qualcomm!$DN$34:$DN$36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Qualcomm!$DO$34:$DO$36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Qualcomm!$DO$37:$DO$82</c:f>
              <c:numCache>
                <c:formatCode>0.0000</c:formatCode>
                <c:ptCount val="46"/>
                <c:pt idx="0">
                  <c:v>0.28000000000000003</c:v>
                </c:pt>
                <c:pt idx="1">
                  <c:v>0.37</c:v>
                </c:pt>
                <c:pt idx="2">
                  <c:v>0.44</c:v>
                </c:pt>
                <c:pt idx="3">
                  <c:v>0.52</c:v>
                </c:pt>
                <c:pt idx="4">
                  <c:v>0.59</c:v>
                </c:pt>
                <c:pt idx="5">
                  <c:v>0.73</c:v>
                </c:pt>
                <c:pt idx="6">
                  <c:v>0.84</c:v>
                </c:pt>
                <c:pt idx="7">
                  <c:v>0.93</c:v>
                </c:pt>
                <c:pt idx="8">
                  <c:v>0.98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Qualcomm!$DP$34:$DP$36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Qualcomm!$DP$37:$DP$82</c:f>
              <c:numCache>
                <c:formatCode>0.0000</c:formatCode>
                <c:ptCount val="46"/>
                <c:pt idx="0">
                  <c:v>0.27</c:v>
                </c:pt>
                <c:pt idx="1">
                  <c:v>0.34</c:v>
                </c:pt>
                <c:pt idx="2">
                  <c:v>0.42</c:v>
                </c:pt>
                <c:pt idx="3">
                  <c:v>0.49</c:v>
                </c:pt>
                <c:pt idx="4">
                  <c:v>0.56000000000000005</c:v>
                </c:pt>
                <c:pt idx="5">
                  <c:v>0.68</c:v>
                </c:pt>
                <c:pt idx="6">
                  <c:v>0.78</c:v>
                </c:pt>
                <c:pt idx="7">
                  <c:v>0.88</c:v>
                </c:pt>
                <c:pt idx="8">
                  <c:v>0.95</c:v>
                </c:pt>
                <c:pt idx="9">
                  <c:v>0.99</c:v>
                </c:pt>
                <c:pt idx="1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Qualcomm!$DQ$34:$DQ$36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Qualcomm!$DQ$37:$DQ$82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0.02</c:v>
                </c:pt>
                <c:pt idx="3">
                  <c:v>0.08</c:v>
                </c:pt>
                <c:pt idx="4">
                  <c:v>0.16</c:v>
                </c:pt>
                <c:pt idx="5">
                  <c:v>0.24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0.66</c:v>
                </c:pt>
                <c:pt idx="13">
                  <c:v>0.8</c:v>
                </c:pt>
                <c:pt idx="14">
                  <c:v>0.92</c:v>
                </c:pt>
                <c:pt idx="15">
                  <c:v>0.97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Qualcomm!$CT$34:$CT$36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Qualcomm!$CU$34:$CU$36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Qualcomm!$CV$34:$CV$36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Qualcomm!$CW$34:$CW$36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Qualcomm!$CX$34:$CX$36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Qualcomm!$CY$34:$CY$36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0.04</c:v>
                </c:pt>
                <c:pt idx="5">
                  <c:v>0.12</c:v>
                </c:pt>
                <c:pt idx="6">
                  <c:v>0.21</c:v>
                </c:pt>
                <c:pt idx="7">
                  <c:v>0.28999999999999998</c:v>
                </c:pt>
                <c:pt idx="8">
                  <c:v>0.35</c:v>
                </c:pt>
                <c:pt idx="9">
                  <c:v>0.4</c:v>
                </c:pt>
                <c:pt idx="10">
                  <c:v>0.45</c:v>
                </c:pt>
                <c:pt idx="11">
                  <c:v>0.49</c:v>
                </c:pt>
                <c:pt idx="12">
                  <c:v>0.53</c:v>
                </c:pt>
                <c:pt idx="13">
                  <c:v>0.59</c:v>
                </c:pt>
                <c:pt idx="14">
                  <c:v>0.65</c:v>
                </c:pt>
                <c:pt idx="15">
                  <c:v>0.73</c:v>
                </c:pt>
                <c:pt idx="16">
                  <c:v>0.81</c:v>
                </c:pt>
                <c:pt idx="17">
                  <c:v>0.88</c:v>
                </c:pt>
                <c:pt idx="18">
                  <c:v>0.94</c:v>
                </c:pt>
                <c:pt idx="19">
                  <c:v>0.98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Qualcomm!$CZ$34:$CZ$36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0.04</c:v>
                </c:pt>
                <c:pt idx="5">
                  <c:v>0.11</c:v>
                </c:pt>
                <c:pt idx="6">
                  <c:v>0.2</c:v>
                </c:pt>
                <c:pt idx="7">
                  <c:v>0.28000000000000003</c:v>
                </c:pt>
                <c:pt idx="8">
                  <c:v>0.34</c:v>
                </c:pt>
                <c:pt idx="9">
                  <c:v>0.39</c:v>
                </c:pt>
                <c:pt idx="10">
                  <c:v>0.43</c:v>
                </c:pt>
                <c:pt idx="11">
                  <c:v>0.48</c:v>
                </c:pt>
                <c:pt idx="12">
                  <c:v>0.51</c:v>
                </c:pt>
                <c:pt idx="13">
                  <c:v>0.56999999999999995</c:v>
                </c:pt>
                <c:pt idx="14">
                  <c:v>0.63</c:v>
                </c:pt>
                <c:pt idx="15">
                  <c:v>0.71</c:v>
                </c:pt>
                <c:pt idx="16">
                  <c:v>0.79</c:v>
                </c:pt>
                <c:pt idx="17">
                  <c:v>0.86</c:v>
                </c:pt>
                <c:pt idx="18">
                  <c:v>0.92</c:v>
                </c:pt>
                <c:pt idx="19">
                  <c:v>0.96</c:v>
                </c:pt>
                <c:pt idx="20">
                  <c:v>0.99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Qualcomm!$DA$34:$DA$36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0.02</c:v>
                </c:pt>
                <c:pt idx="8">
                  <c:v>0.08</c:v>
                </c:pt>
                <c:pt idx="9">
                  <c:v>0.18</c:v>
                </c:pt>
                <c:pt idx="10">
                  <c:v>0.26</c:v>
                </c:pt>
                <c:pt idx="11">
                  <c:v>0.3</c:v>
                </c:pt>
                <c:pt idx="12">
                  <c:v>0.34</c:v>
                </c:pt>
                <c:pt idx="13">
                  <c:v>0.37</c:v>
                </c:pt>
                <c:pt idx="14">
                  <c:v>0.41</c:v>
                </c:pt>
                <c:pt idx="15">
                  <c:v>0.45</c:v>
                </c:pt>
                <c:pt idx="16">
                  <c:v>0.48</c:v>
                </c:pt>
                <c:pt idx="17">
                  <c:v>0.5</c:v>
                </c:pt>
                <c:pt idx="18">
                  <c:v>0.51</c:v>
                </c:pt>
                <c:pt idx="19">
                  <c:v>0.54</c:v>
                </c:pt>
                <c:pt idx="20">
                  <c:v>0.6</c:v>
                </c:pt>
                <c:pt idx="21">
                  <c:v>0.71</c:v>
                </c:pt>
                <c:pt idx="22">
                  <c:v>0.83</c:v>
                </c:pt>
                <c:pt idx="23">
                  <c:v>0.92</c:v>
                </c:pt>
                <c:pt idx="24">
                  <c:v>0.98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Qualcomm!$DY$34:$DY$36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Qualcomm!$DZ$34:$DZ$36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Qualcomm!$EA$34:$EA$36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Qualcomm!$EB$34:$EB$36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Qualcomm!$EC$34:$EC$36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Qualcomm!$ED$34:$ED$36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Qualcomm!$ED$37:$ED$82</c:f>
              <c:numCache>
                <c:formatCode>0.0000</c:formatCode>
                <c:ptCount val="46"/>
                <c:pt idx="0">
                  <c:v>0.23</c:v>
                </c:pt>
                <c:pt idx="1">
                  <c:v>0.31</c:v>
                </c:pt>
                <c:pt idx="2">
                  <c:v>0.39</c:v>
                </c:pt>
                <c:pt idx="3">
                  <c:v>0.45</c:v>
                </c:pt>
                <c:pt idx="4">
                  <c:v>0.52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0.89</c:v>
                </c:pt>
                <c:pt idx="9">
                  <c:v>0.94</c:v>
                </c:pt>
                <c:pt idx="10">
                  <c:v>0.97</c:v>
                </c:pt>
                <c:pt idx="11">
                  <c:v>0.99</c:v>
                </c:pt>
                <c:pt idx="12">
                  <c:v>0.99</c:v>
                </c:pt>
                <c:pt idx="1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Qualcomm!$EE$34:$EE$36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Qualcomm!$EE$37:$EE$82</c:f>
              <c:numCache>
                <c:formatCode>0.0000</c:formatCode>
                <c:ptCount val="46"/>
                <c:pt idx="0">
                  <c:v>0.25</c:v>
                </c:pt>
                <c:pt idx="1">
                  <c:v>0.33</c:v>
                </c:pt>
                <c:pt idx="2">
                  <c:v>0.4</c:v>
                </c:pt>
                <c:pt idx="3">
                  <c:v>0.46</c:v>
                </c:pt>
                <c:pt idx="4">
                  <c:v>0.52</c:v>
                </c:pt>
                <c:pt idx="5">
                  <c:v>0.6</c:v>
                </c:pt>
                <c:pt idx="6">
                  <c:v>0.71</c:v>
                </c:pt>
                <c:pt idx="7">
                  <c:v>0.79</c:v>
                </c:pt>
                <c:pt idx="8">
                  <c:v>0.87</c:v>
                </c:pt>
                <c:pt idx="9">
                  <c:v>0.93</c:v>
                </c:pt>
                <c:pt idx="10">
                  <c:v>0.97</c:v>
                </c:pt>
                <c:pt idx="11">
                  <c:v>0.99</c:v>
                </c:pt>
                <c:pt idx="12">
                  <c:v>0.99</c:v>
                </c:pt>
                <c:pt idx="13">
                  <c:v>0.99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Qualcomm!$EF$34:$EF$36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Qualcomm!$DW$37:$DW$82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Qualcomm!$EF$37:$EF$82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0.08</c:v>
                </c:pt>
                <c:pt idx="4">
                  <c:v>0.17</c:v>
                </c:pt>
                <c:pt idx="5">
                  <c:v>0.26</c:v>
                </c:pt>
                <c:pt idx="6">
                  <c:v>0.32</c:v>
                </c:pt>
                <c:pt idx="7">
                  <c:v>0.38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0.65</c:v>
                </c:pt>
                <c:pt idx="13">
                  <c:v>0.78</c:v>
                </c:pt>
                <c:pt idx="14">
                  <c:v>0.89</c:v>
                </c:pt>
                <c:pt idx="15">
                  <c:v>0.96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Qualcomm!$W$34:$W$36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Qualcomm!$Z$34:$Z$36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0.02</c:v>
                </c:pt>
                <c:pt idx="9">
                  <c:v>0.1</c:v>
                </c:pt>
                <c:pt idx="10">
                  <c:v>0.21</c:v>
                </c:pt>
                <c:pt idx="11">
                  <c:v>0.27</c:v>
                </c:pt>
                <c:pt idx="12">
                  <c:v>0.3</c:v>
                </c:pt>
                <c:pt idx="13">
                  <c:v>0.33</c:v>
                </c:pt>
                <c:pt idx="14">
                  <c:v>0.35</c:v>
                </c:pt>
                <c:pt idx="15">
                  <c:v>0.4</c:v>
                </c:pt>
                <c:pt idx="16">
                  <c:v>0.46</c:v>
                </c:pt>
                <c:pt idx="17">
                  <c:v>0.49</c:v>
                </c:pt>
                <c:pt idx="18">
                  <c:v>0.49</c:v>
                </c:pt>
                <c:pt idx="19">
                  <c:v>0.5</c:v>
                </c:pt>
                <c:pt idx="20">
                  <c:v>0.52</c:v>
                </c:pt>
                <c:pt idx="21">
                  <c:v>0.56000000000000005</c:v>
                </c:pt>
                <c:pt idx="22">
                  <c:v>0.65</c:v>
                </c:pt>
                <c:pt idx="23">
                  <c:v>0.79</c:v>
                </c:pt>
                <c:pt idx="24">
                  <c:v>0.91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Qualcomm!$AA$34:$AA$36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0.02</c:v>
                </c:pt>
                <c:pt idx="14">
                  <c:v>0.06</c:v>
                </c:pt>
                <c:pt idx="15">
                  <c:v>0.16</c:v>
                </c:pt>
                <c:pt idx="16">
                  <c:v>0.25</c:v>
                </c:pt>
                <c:pt idx="17">
                  <c:v>0.28999999999999998</c:v>
                </c:pt>
                <c:pt idx="18">
                  <c:v>0.32</c:v>
                </c:pt>
                <c:pt idx="19">
                  <c:v>0.34</c:v>
                </c:pt>
                <c:pt idx="20">
                  <c:v>0.38</c:v>
                </c:pt>
                <c:pt idx="21">
                  <c:v>0.43</c:v>
                </c:pt>
                <c:pt idx="22">
                  <c:v>0.48</c:v>
                </c:pt>
                <c:pt idx="23">
                  <c:v>0.49</c:v>
                </c:pt>
                <c:pt idx="24">
                  <c:v>0.5</c:v>
                </c:pt>
                <c:pt idx="25">
                  <c:v>0.5</c:v>
                </c:pt>
                <c:pt idx="26">
                  <c:v>0.51</c:v>
                </c:pt>
                <c:pt idx="27">
                  <c:v>0.55000000000000004</c:v>
                </c:pt>
                <c:pt idx="28">
                  <c:v>0.61</c:v>
                </c:pt>
                <c:pt idx="29">
                  <c:v>0.72</c:v>
                </c:pt>
                <c:pt idx="30">
                  <c:v>0.82</c:v>
                </c:pt>
                <c:pt idx="31">
                  <c:v>0.91</c:v>
                </c:pt>
                <c:pt idx="32">
                  <c:v>0.95</c:v>
                </c:pt>
                <c:pt idx="33">
                  <c:v>0.98</c:v>
                </c:pt>
                <c:pt idx="34">
                  <c:v>0.99</c:v>
                </c:pt>
                <c:pt idx="35">
                  <c:v>0.99</c:v>
                </c:pt>
                <c:pt idx="3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Qualcomm!$X$34:$X$36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Qualcomm!$X$37:$X$82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0.02</c:v>
                      </c:pt>
                      <c:pt idx="11">
                        <c:v>0.08</c:v>
                      </c:pt>
                      <c:pt idx="12">
                        <c:v>0.15</c:v>
                      </c:pt>
                      <c:pt idx="13">
                        <c:v>0.26</c:v>
                      </c:pt>
                      <c:pt idx="14">
                        <c:v>0.28999999999999998</c:v>
                      </c:pt>
                      <c:pt idx="15">
                        <c:v>0.34</c:v>
                      </c:pt>
                      <c:pt idx="16">
                        <c:v>0.38</c:v>
                      </c:pt>
                      <c:pt idx="17">
                        <c:v>0.43</c:v>
                      </c:pt>
                      <c:pt idx="18">
                        <c:v>0.48</c:v>
                      </c:pt>
                      <c:pt idx="19">
                        <c:v>0.49</c:v>
                      </c:pt>
                      <c:pt idx="20">
                        <c:v>0.5</c:v>
                      </c:pt>
                      <c:pt idx="21">
                        <c:v>0.54</c:v>
                      </c:pt>
                      <c:pt idx="22">
                        <c:v>0.61</c:v>
                      </c:pt>
                      <c:pt idx="23">
                        <c:v>0.73</c:v>
                      </c:pt>
                      <c:pt idx="24">
                        <c:v>0.86</c:v>
                      </c:pt>
                      <c:pt idx="25">
                        <c:v>0.95</c:v>
                      </c:pt>
                      <c:pt idx="26">
                        <c:v>0.98</c:v>
                      </c:pt>
                      <c:pt idx="27">
                        <c:v>0.99</c:v>
                      </c:pt>
                      <c:pt idx="28">
                        <c:v>0.99</c:v>
                      </c:pt>
                      <c:pt idx="29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Qualcomm!$AC$37:$AC$82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0.01</c:v>
                      </c:pt>
                      <c:pt idx="12">
                        <c:v>0.03</c:v>
                      </c:pt>
                      <c:pt idx="13">
                        <c:v>0.1</c:v>
                      </c:pt>
                      <c:pt idx="14">
                        <c:v>0.15</c:v>
                      </c:pt>
                      <c:pt idx="15">
                        <c:v>0.24</c:v>
                      </c:pt>
                      <c:pt idx="16">
                        <c:v>0.3</c:v>
                      </c:pt>
                      <c:pt idx="17">
                        <c:v>0.35</c:v>
                      </c:pt>
                      <c:pt idx="18">
                        <c:v>0.4</c:v>
                      </c:pt>
                      <c:pt idx="19">
                        <c:v>0.45</c:v>
                      </c:pt>
                      <c:pt idx="20">
                        <c:v>0.48</c:v>
                      </c:pt>
                      <c:pt idx="21">
                        <c:v>0.49</c:v>
                      </c:pt>
                      <c:pt idx="22">
                        <c:v>0.5</c:v>
                      </c:pt>
                      <c:pt idx="23">
                        <c:v>0.52</c:v>
                      </c:pt>
                      <c:pt idx="24">
                        <c:v>0.59</c:v>
                      </c:pt>
                      <c:pt idx="25">
                        <c:v>0.69</c:v>
                      </c:pt>
                      <c:pt idx="26">
                        <c:v>0.8</c:v>
                      </c:pt>
                      <c:pt idx="27">
                        <c:v>0.89</c:v>
                      </c:pt>
                      <c:pt idx="28">
                        <c:v>0.95</c:v>
                      </c:pt>
                      <c:pt idx="29">
                        <c:v>0.98</c:v>
                      </c:pt>
                      <c:pt idx="30">
                        <c:v>0.99</c:v>
                      </c:pt>
                      <c:pt idx="31">
                        <c:v>0.99</c:v>
                      </c:pt>
                      <c:pt idx="32">
                        <c:v>0.99</c:v>
                      </c:pt>
                      <c:pt idx="33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Qualcomm!$AQ$34:$AQ$36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Qualcomm!$AR$34:$AR$36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Qualcomm!$AS$34:$AS$36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Qualcomm!$AT$34:$AT$36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0.04</c:v>
                </c:pt>
                <c:pt idx="8">
                  <c:v>0.11</c:v>
                </c:pt>
                <c:pt idx="9">
                  <c:v>0.18</c:v>
                </c:pt>
                <c:pt idx="10">
                  <c:v>0.25</c:v>
                </c:pt>
                <c:pt idx="11">
                  <c:v>0.3</c:v>
                </c:pt>
                <c:pt idx="12">
                  <c:v>0.35</c:v>
                </c:pt>
                <c:pt idx="13">
                  <c:v>0.39</c:v>
                </c:pt>
                <c:pt idx="14">
                  <c:v>0.43</c:v>
                </c:pt>
                <c:pt idx="15">
                  <c:v>0.47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0.63</c:v>
                </c:pt>
                <c:pt idx="20">
                  <c:v>0.73</c:v>
                </c:pt>
                <c:pt idx="21">
                  <c:v>0.85</c:v>
                </c:pt>
                <c:pt idx="22">
                  <c:v>0.93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Qualcomm!$AU$34:$AU$36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Qualcomm!$AV$34:$AV$36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0.2</c:v>
                </c:pt>
                <c:pt idx="11">
                  <c:v>0.27</c:v>
                </c:pt>
                <c:pt idx="12">
                  <c:v>0.33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0.49</c:v>
                </c:pt>
                <c:pt idx="17">
                  <c:v>0.52</c:v>
                </c:pt>
                <c:pt idx="18">
                  <c:v>0.59</c:v>
                </c:pt>
                <c:pt idx="19">
                  <c:v>0.67</c:v>
                </c:pt>
                <c:pt idx="20">
                  <c:v>0.78</c:v>
                </c:pt>
                <c:pt idx="21">
                  <c:v>0.88</c:v>
                </c:pt>
                <c:pt idx="22">
                  <c:v>0.94</c:v>
                </c:pt>
                <c:pt idx="23">
                  <c:v>0.97</c:v>
                </c:pt>
                <c:pt idx="24">
                  <c:v>0.99</c:v>
                </c:pt>
                <c:pt idx="2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Qualcomm!$AW$34:$AW$36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Qualcomm!$BJ$34:$BJ$36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Qualcomm!$BK$34:$BK$36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Qualcomm!$BL$34:$BL$36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Qualcomm!$BM$34:$BM$36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0.09</c:v>
                </c:pt>
                <c:pt idx="9">
                  <c:v>0.18</c:v>
                </c:pt>
                <c:pt idx="10">
                  <c:v>0.26</c:v>
                </c:pt>
                <c:pt idx="11">
                  <c:v>0.3</c:v>
                </c:pt>
                <c:pt idx="12">
                  <c:v>0.34</c:v>
                </c:pt>
                <c:pt idx="13">
                  <c:v>0.38</c:v>
                </c:pt>
                <c:pt idx="14">
                  <c:v>0.42</c:v>
                </c:pt>
                <c:pt idx="15">
                  <c:v>0.46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0.59</c:v>
                </c:pt>
                <c:pt idx="20">
                  <c:v>0.68</c:v>
                </c:pt>
                <c:pt idx="21">
                  <c:v>0.78</c:v>
                </c:pt>
                <c:pt idx="22">
                  <c:v>0.88</c:v>
                </c:pt>
                <c:pt idx="23">
                  <c:v>0.94</c:v>
                </c:pt>
                <c:pt idx="24">
                  <c:v>0.97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Qualcomm!$BN$34:$BN$36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Qualcomm!$BO$34:$BO$36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0.04</c:v>
                </c:pt>
                <c:pt idx="9">
                  <c:v>0.12</c:v>
                </c:pt>
                <c:pt idx="10">
                  <c:v>0.21</c:v>
                </c:pt>
                <c:pt idx="11">
                  <c:v>0.28000000000000003</c:v>
                </c:pt>
                <c:pt idx="12">
                  <c:v>0.33</c:v>
                </c:pt>
                <c:pt idx="13">
                  <c:v>0.37</c:v>
                </c:pt>
                <c:pt idx="14">
                  <c:v>0.4</c:v>
                </c:pt>
                <c:pt idx="15">
                  <c:v>0.45</c:v>
                </c:pt>
                <c:pt idx="16">
                  <c:v>0.48</c:v>
                </c:pt>
                <c:pt idx="17">
                  <c:v>0.52</c:v>
                </c:pt>
                <c:pt idx="18">
                  <c:v>0.56999999999999995</c:v>
                </c:pt>
                <c:pt idx="19">
                  <c:v>0.64</c:v>
                </c:pt>
                <c:pt idx="20">
                  <c:v>0.72</c:v>
                </c:pt>
                <c:pt idx="21">
                  <c:v>0.81</c:v>
                </c:pt>
                <c:pt idx="22">
                  <c:v>0.88</c:v>
                </c:pt>
                <c:pt idx="23">
                  <c:v>0.95</c:v>
                </c:pt>
                <c:pt idx="24">
                  <c:v>0.97</c:v>
                </c:pt>
                <c:pt idx="25">
                  <c:v>0.99</c:v>
                </c:pt>
                <c:pt idx="2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Qualcomm!$BP$34:$BP$36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Qualcomm!$U$37:$U$82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35-4F22-A761-1267D2FF91AC}"/>
            </c:ext>
          </c:extLst>
        </c:ser>
        <c:ser>
          <c:idx val="0"/>
          <c:order val="1"/>
          <c:tx>
            <c:strRef>
              <c:f>Qualcomm!$EO$34:$EO$36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35-4F22-A761-1267D2FF91AC}"/>
            </c:ext>
          </c:extLst>
        </c:ser>
        <c:ser>
          <c:idx val="6"/>
          <c:order val="2"/>
          <c:tx>
            <c:strRef>
              <c:f>Qualcomm!$EP$34:$EP$36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F35-4F22-A761-1267D2FF91AC}"/>
            </c:ext>
          </c:extLst>
        </c:ser>
        <c:ser>
          <c:idx val="7"/>
          <c:order val="3"/>
          <c:tx>
            <c:strRef>
              <c:f>Qualcomm!$EQ$34:$EQ$36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Qualcomm!$EM$37:$EM$82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F35-4F22-A761-1267D2FF9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Qualcomm!$FA$34:$FA$36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B-4178-9A61-715D482EB8DD}"/>
            </c:ext>
          </c:extLst>
        </c:ser>
        <c:ser>
          <c:idx val="0"/>
          <c:order val="1"/>
          <c:tx>
            <c:strRef>
              <c:f>Qualcomm!$FB$34:$FB$36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B-4178-9A61-715D482EB8DD}"/>
            </c:ext>
          </c:extLst>
        </c:ser>
        <c:ser>
          <c:idx val="6"/>
          <c:order val="2"/>
          <c:tx>
            <c:strRef>
              <c:f>Qualcomm!$FC$34:$FC$36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AB-4178-9A61-715D482EB8DD}"/>
            </c:ext>
          </c:extLst>
        </c:ser>
        <c:ser>
          <c:idx val="7"/>
          <c:order val="3"/>
          <c:tx>
            <c:strRef>
              <c:f>Qualcomm!$FD$34:$FD$36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Qualcomm!$EZ$37:$EZ$82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Qualcomm!$FD$37:$FD$82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AB-4178-9A61-715D482E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8E350-85D0-417A-AE72-CFD2F08E444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61A794C-95E0-47E7-BF2A-B8FD4B143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109375" defaultRowHeight="1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28515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5703125" style="11" bestFit="1" customWidth="1"/>
    <col min="5" max="5" width="13.7109375" style="11" bestFit="1" customWidth="1"/>
    <col min="6" max="6" width="91.42578125" style="45" bestFit="1" customWidth="1"/>
    <col min="7" max="16384" width="9.28515625" style="11"/>
  </cols>
  <sheetData>
    <row r="1" spans="1:6">
      <c r="A1" s="43" t="s">
        <v>0</v>
      </c>
      <c r="B1" s="43" t="s">
        <v>1</v>
      </c>
      <c r="C1" s="43" t="s">
        <v>2</v>
      </c>
      <c r="D1" s="104" t="s">
        <v>3</v>
      </c>
      <c r="E1" s="105"/>
      <c r="F1" s="50"/>
    </row>
    <row r="2" spans="1:6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109375" defaultRowHeight="15"/>
  <cols>
    <col min="2" max="2" width="79.5703125" bestFit="1" customWidth="1"/>
  </cols>
  <sheetData>
    <row r="1" spans="1:2">
      <c r="A1" s="9" t="s">
        <v>11</v>
      </c>
      <c r="B1" s="10" t="s">
        <v>67</v>
      </c>
    </row>
    <row r="2" spans="1:2">
      <c r="A2" s="101" t="s">
        <v>12</v>
      </c>
      <c r="B2" s="102" t="s">
        <v>13</v>
      </c>
    </row>
    <row r="3" spans="1:2">
      <c r="A3" s="5" t="s">
        <v>14</v>
      </c>
      <c r="B3" s="6" t="s">
        <v>59</v>
      </c>
    </row>
    <row r="4" spans="1:2">
      <c r="A4" s="103" t="s">
        <v>68</v>
      </c>
      <c r="B4" s="6" t="s">
        <v>60</v>
      </c>
    </row>
    <row r="5" spans="1:2">
      <c r="A5" s="5" t="s">
        <v>47</v>
      </c>
      <c r="B5" s="6" t="s">
        <v>49</v>
      </c>
    </row>
    <row r="6" spans="1:2" ht="15.75" thickBot="1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28515625" defaultRowHeight="15"/>
  <cols>
    <col min="1" max="1" width="9.28515625" style="11"/>
    <col min="2" max="2" width="79.5703125" style="11" customWidth="1"/>
    <col min="3" max="3" width="34" style="11" bestFit="1" customWidth="1"/>
    <col min="4" max="16384" width="9.28515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52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109375" defaultRowHeight="15"/>
  <cols>
    <col min="1" max="1" width="10.42578125" bestFit="1" customWidth="1"/>
    <col min="2" max="2" width="42.28515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20" sqref="W20"/>
    </sheetView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opLeftCell="X22" zoomScale="85" zoomScaleNormal="85" workbookViewId="0">
      <selection activeCell="AV44" sqref="AV44"/>
    </sheetView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FI95"/>
  <sheetViews>
    <sheetView tabSelected="1" zoomScale="70" zoomScaleNormal="70" workbookViewId="0">
      <selection sqref="A1:XFD1048576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69</v>
      </c>
    </row>
    <row r="3" spans="1:165" ht="15.75" thickBot="1"/>
    <row r="4" spans="1:165" ht="15.75" thickBot="1">
      <c r="A4" s="123" t="str">
        <f>'Channel Model Configurations'!B4</f>
        <v xml:space="preserve">CDL (TR 38.753) based on Table 7.7.1-3 in TR 38.901 with truncation and quantization 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23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23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23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23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23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23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23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23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23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23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23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23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23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23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23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23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23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23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23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23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23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23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23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23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23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23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23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23"/>
      <c r="B32" s="122" t="s">
        <v>26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U32" s="114" t="s">
        <v>27</v>
      </c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31"/>
      <c r="AO32" s="124" t="s">
        <v>28</v>
      </c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H32" s="116" t="s">
        <v>29</v>
      </c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31"/>
      <c r="CC32" s="26"/>
      <c r="CD32" s="116" t="s">
        <v>30</v>
      </c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R32" s="116" t="s">
        <v>31</v>
      </c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31"/>
      <c r="DG32" s="26"/>
      <c r="DH32" s="116" t="s">
        <v>32</v>
      </c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W32" s="116" t="s">
        <v>33</v>
      </c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31"/>
      <c r="EL32" s="26"/>
      <c r="EM32" s="116" t="s">
        <v>34</v>
      </c>
      <c r="EN32" s="120"/>
      <c r="EO32" s="120"/>
      <c r="EP32" s="120"/>
      <c r="EQ32" s="120"/>
      <c r="ER32" s="120"/>
      <c r="ES32" s="120"/>
      <c r="ET32" s="120"/>
      <c r="EU32" s="120"/>
      <c r="EV32" s="31"/>
      <c r="EY32" s="26"/>
      <c r="EZ32" s="116" t="s">
        <v>35</v>
      </c>
      <c r="FA32" s="120"/>
      <c r="FB32" s="120"/>
      <c r="FC32" s="120"/>
      <c r="FD32" s="120"/>
      <c r="FE32" s="120"/>
      <c r="FF32" s="120"/>
      <c r="FG32" s="120"/>
      <c r="FH32" s="120"/>
      <c r="FI32" s="31"/>
    </row>
    <row r="33" spans="1:165" ht="26.25">
      <c r="A33" s="123"/>
      <c r="B33" s="122" t="str">
        <f>A1</f>
        <v>Qualcomm</v>
      </c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U33" s="114" t="str">
        <f>A1</f>
        <v>Qualcomm</v>
      </c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31"/>
      <c r="AO33" s="124" t="str">
        <f>A1</f>
        <v>Qualcomm</v>
      </c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H33" s="116" t="str">
        <f>A1</f>
        <v>Qualcomm</v>
      </c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31"/>
      <c r="CC33" s="26"/>
      <c r="CD33" s="116" t="str">
        <f>A1</f>
        <v>Qualcomm</v>
      </c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R33" s="116" t="str">
        <f>A1</f>
        <v>Qualcomm</v>
      </c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31"/>
      <c r="DG33" s="26"/>
      <c r="DH33" s="116" t="str">
        <f>A1</f>
        <v>Qualcomm</v>
      </c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W33" s="116" t="str">
        <f>A1</f>
        <v>Qualcomm</v>
      </c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31"/>
      <c r="EL33" s="26"/>
      <c r="EM33" s="116" t="str">
        <f>A1</f>
        <v>Qualcomm</v>
      </c>
      <c r="EN33" s="116"/>
      <c r="EO33" s="116"/>
      <c r="EP33" s="116"/>
      <c r="EQ33" s="116"/>
      <c r="ER33" s="116"/>
      <c r="ES33" s="116"/>
      <c r="ET33" s="116"/>
      <c r="EU33" s="116"/>
      <c r="EV33" s="31"/>
      <c r="EY33" s="26"/>
      <c r="EZ33" s="116" t="str">
        <f>A1</f>
        <v>Qualcomm</v>
      </c>
      <c r="FA33" s="116"/>
      <c r="FB33" s="116"/>
      <c r="FC33" s="116"/>
      <c r="FD33" s="116"/>
      <c r="FE33" s="116"/>
      <c r="FF33" s="116"/>
      <c r="FG33" s="116"/>
      <c r="FH33" s="116"/>
      <c r="FI33" s="31"/>
    </row>
    <row r="34" spans="1:165">
      <c r="A34" s="123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7" t="s">
        <v>36</v>
      </c>
      <c r="CF34" s="118"/>
      <c r="CG34" s="119"/>
      <c r="CH34" s="117" t="s">
        <v>51</v>
      </c>
      <c r="CI34" s="118"/>
      <c r="CJ34" s="119"/>
      <c r="CK34" s="117" t="s">
        <v>37</v>
      </c>
      <c r="CL34" s="118"/>
      <c r="CM34" s="119"/>
      <c r="CR34" s="32"/>
      <c r="CS34" s="117" t="s">
        <v>36</v>
      </c>
      <c r="CT34" s="118"/>
      <c r="CU34" s="119"/>
      <c r="CV34" s="117" t="s">
        <v>51</v>
      </c>
      <c r="CW34" s="118"/>
      <c r="CX34" s="119"/>
      <c r="CY34" s="117" t="s">
        <v>37</v>
      </c>
      <c r="CZ34" s="118"/>
      <c r="DA34" s="119"/>
      <c r="DE34" s="31"/>
      <c r="DG34" s="26"/>
      <c r="DH34" s="32"/>
      <c r="DI34" s="121" t="s">
        <v>36</v>
      </c>
      <c r="DJ34" s="121"/>
      <c r="DK34" s="121"/>
      <c r="DL34" s="121" t="s">
        <v>51</v>
      </c>
      <c r="DM34" s="121"/>
      <c r="DN34" s="121"/>
      <c r="DO34" s="121" t="s">
        <v>37</v>
      </c>
      <c r="DP34" s="121"/>
      <c r="DQ34" s="121"/>
      <c r="DW34" s="32"/>
      <c r="DX34" s="121" t="s">
        <v>36</v>
      </c>
      <c r="DY34" s="121"/>
      <c r="DZ34" s="121"/>
      <c r="EA34" s="121" t="s">
        <v>51</v>
      </c>
      <c r="EB34" s="121"/>
      <c r="EC34" s="121"/>
      <c r="ED34" s="121" t="s">
        <v>37</v>
      </c>
      <c r="EE34" s="121"/>
      <c r="EF34" s="121"/>
      <c r="EJ34" s="31"/>
      <c r="EL34" s="26"/>
      <c r="EM34" s="32"/>
      <c r="EN34" s="121" t="s">
        <v>36</v>
      </c>
      <c r="EO34" s="121"/>
      <c r="EP34" s="121" t="s">
        <v>37</v>
      </c>
      <c r="EQ34" s="121"/>
      <c r="ER34" s="65"/>
      <c r="ES34" s="65"/>
      <c r="EV34" s="31"/>
      <c r="EY34" s="26"/>
      <c r="EZ34" s="32"/>
      <c r="FA34" s="121" t="s">
        <v>36</v>
      </c>
      <c r="FB34" s="121"/>
      <c r="FC34" s="121" t="s">
        <v>37</v>
      </c>
      <c r="FD34" s="121"/>
      <c r="FE34" s="69"/>
      <c r="FF34" s="70"/>
      <c r="FI34" s="31"/>
    </row>
    <row r="35" spans="1:165" ht="45.75">
      <c r="A35" s="123"/>
      <c r="B35" s="39" t="s">
        <v>38</v>
      </c>
      <c r="C35" s="112" t="s">
        <v>39</v>
      </c>
      <c r="D35" s="111"/>
      <c r="E35" s="110" t="s">
        <v>66</v>
      </c>
      <c r="F35" s="111"/>
      <c r="G35" s="112" t="s">
        <v>39</v>
      </c>
      <c r="H35" s="111"/>
      <c r="I35" s="110" t="s">
        <v>66</v>
      </c>
      <c r="J35" s="111"/>
      <c r="U35" s="15" t="s">
        <v>38</v>
      </c>
      <c r="V35" s="106" t="s">
        <v>39</v>
      </c>
      <c r="W35" s="107"/>
      <c r="X35" s="106" t="s">
        <v>66</v>
      </c>
      <c r="Y35" s="107"/>
      <c r="Z35" s="106" t="s">
        <v>39</v>
      </c>
      <c r="AA35" s="107"/>
      <c r="AB35" s="106" t="s">
        <v>66</v>
      </c>
      <c r="AC35" s="107"/>
      <c r="AD35" s="65"/>
      <c r="AE35" s="65"/>
      <c r="AF35" s="65"/>
      <c r="AG35" s="65"/>
      <c r="AL35" s="31"/>
      <c r="AO35" s="39" t="s">
        <v>38</v>
      </c>
      <c r="AP35" s="112" t="s">
        <v>39</v>
      </c>
      <c r="AQ35" s="111"/>
      <c r="AR35" s="110" t="s">
        <v>40</v>
      </c>
      <c r="AS35" s="111"/>
      <c r="AT35" s="112" t="s">
        <v>39</v>
      </c>
      <c r="AU35" s="111"/>
      <c r="AV35" s="110" t="s">
        <v>40</v>
      </c>
      <c r="AW35" s="111"/>
      <c r="BH35" s="15" t="s">
        <v>38</v>
      </c>
      <c r="BI35" s="106" t="s">
        <v>39</v>
      </c>
      <c r="BJ35" s="107"/>
      <c r="BK35" s="106" t="s">
        <v>40</v>
      </c>
      <c r="BL35" s="107"/>
      <c r="BM35" s="106" t="s">
        <v>39</v>
      </c>
      <c r="BN35" s="107"/>
      <c r="BO35" s="106" t="s">
        <v>40</v>
      </c>
      <c r="BP35" s="107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2" t="s">
        <v>42</v>
      </c>
      <c r="CG35" s="113"/>
      <c r="CH35" s="60" t="s">
        <v>41</v>
      </c>
      <c r="CI35" s="112" t="s">
        <v>42</v>
      </c>
      <c r="CJ35" s="113"/>
      <c r="CK35" s="60" t="s">
        <v>41</v>
      </c>
      <c r="CL35" s="112" t="s">
        <v>42</v>
      </c>
      <c r="CM35" s="113"/>
      <c r="CR35" s="15" t="s">
        <v>38</v>
      </c>
      <c r="CS35" s="60" t="s">
        <v>41</v>
      </c>
      <c r="CT35" s="112" t="s">
        <v>42</v>
      </c>
      <c r="CU35" s="113"/>
      <c r="CV35" s="60" t="s">
        <v>41</v>
      </c>
      <c r="CW35" s="112" t="s">
        <v>42</v>
      </c>
      <c r="CX35" s="113"/>
      <c r="CY35" s="60" t="s">
        <v>41</v>
      </c>
      <c r="CZ35" s="112" t="s">
        <v>42</v>
      </c>
      <c r="DA35" s="113"/>
      <c r="DE35" s="31"/>
      <c r="DG35" s="26"/>
      <c r="DH35" s="15" t="s">
        <v>38</v>
      </c>
      <c r="DI35" s="60" t="s">
        <v>41</v>
      </c>
      <c r="DJ35" s="108" t="s">
        <v>42</v>
      </c>
      <c r="DK35" s="109"/>
      <c r="DL35" s="60" t="s">
        <v>41</v>
      </c>
      <c r="DM35" s="108" t="s">
        <v>42</v>
      </c>
      <c r="DN35" s="109"/>
      <c r="DO35" s="60" t="s">
        <v>41</v>
      </c>
      <c r="DP35" s="108" t="s">
        <v>42</v>
      </c>
      <c r="DQ35" s="109"/>
      <c r="DW35" s="15" t="s">
        <v>38</v>
      </c>
      <c r="DX35" s="60" t="s">
        <v>41</v>
      </c>
      <c r="DY35" s="108" t="s">
        <v>42</v>
      </c>
      <c r="DZ35" s="109"/>
      <c r="EA35" s="60" t="s">
        <v>41</v>
      </c>
      <c r="EB35" s="108" t="s">
        <v>42</v>
      </c>
      <c r="EC35" s="109"/>
      <c r="ED35" s="60" t="s">
        <v>41</v>
      </c>
      <c r="EE35" s="108" t="s">
        <v>42</v>
      </c>
      <c r="EF35" s="109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23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23"/>
      <c r="B37" s="5">
        <v>-5</v>
      </c>
      <c r="C37" s="42"/>
      <c r="D37" s="42"/>
      <c r="E37" s="42"/>
      <c r="F37" s="42"/>
      <c r="G37" s="42">
        <v>0</v>
      </c>
      <c r="H37" s="42">
        <v>0</v>
      </c>
      <c r="I37" s="42">
        <v>0</v>
      </c>
      <c r="J37" s="42">
        <v>0</v>
      </c>
      <c r="U37" s="1">
        <v>-5</v>
      </c>
      <c r="V37" s="42"/>
      <c r="W37" s="42"/>
      <c r="X37" s="42"/>
      <c r="Y37" s="42"/>
      <c r="Z37" s="42">
        <v>0</v>
      </c>
      <c r="AA37" s="42">
        <v>0</v>
      </c>
      <c r="AB37" s="42">
        <v>0</v>
      </c>
      <c r="AC37" s="42">
        <v>0</v>
      </c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>
        <v>0</v>
      </c>
      <c r="AW37" s="42"/>
      <c r="BH37" s="1">
        <v>-5</v>
      </c>
      <c r="BI37" s="42"/>
      <c r="BJ37" s="42"/>
      <c r="BK37" s="42"/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>
        <v>0</v>
      </c>
      <c r="CL37" s="42">
        <v>0</v>
      </c>
      <c r="CM37" s="42">
        <v>0</v>
      </c>
      <c r="CR37" s="1">
        <v>-5</v>
      </c>
      <c r="CS37" s="42"/>
      <c r="CT37" s="42"/>
      <c r="CU37" s="42"/>
      <c r="CV37" s="42"/>
      <c r="CW37" s="42"/>
      <c r="CX37" s="42"/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>
        <v>0.28000000000000003</v>
      </c>
      <c r="DP37" s="42">
        <v>0.27</v>
      </c>
      <c r="DQ37" s="42">
        <v>0</v>
      </c>
      <c r="DW37" s="1">
        <v>-5</v>
      </c>
      <c r="DX37" s="42"/>
      <c r="DY37" s="42"/>
      <c r="DZ37" s="42"/>
      <c r="EA37" s="42"/>
      <c r="EB37" s="42"/>
      <c r="EC37" s="42"/>
      <c r="ED37" s="42">
        <v>0.23</v>
      </c>
      <c r="EE37" s="42">
        <v>0.25</v>
      </c>
      <c r="EF37" s="42">
        <v>0</v>
      </c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23"/>
      <c r="B38" s="5">
        <f>B37+1</f>
        <v>-4</v>
      </c>
      <c r="C38" s="42"/>
      <c r="D38" s="42"/>
      <c r="E38" s="42"/>
      <c r="F38" s="42"/>
      <c r="G38" s="42">
        <v>0</v>
      </c>
      <c r="H38" s="42">
        <v>0</v>
      </c>
      <c r="I38" s="42">
        <v>0</v>
      </c>
      <c r="J38" s="42">
        <v>0</v>
      </c>
      <c r="U38" s="1">
        <f t="shared" ref="U38:U82" si="0">U37+1</f>
        <v>-4</v>
      </c>
      <c r="V38" s="42"/>
      <c r="W38" s="42"/>
      <c r="X38" s="42"/>
      <c r="Y38" s="42"/>
      <c r="Z38" s="42">
        <v>0</v>
      </c>
      <c r="AA38" s="42">
        <v>0</v>
      </c>
      <c r="AB38" s="42">
        <v>0</v>
      </c>
      <c r="AC38" s="42">
        <v>0</v>
      </c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/>
      <c r="BJ38" s="42"/>
      <c r="BK38" s="42"/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>
        <v>0</v>
      </c>
      <c r="CL38" s="42">
        <v>0</v>
      </c>
      <c r="CM38" s="42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>
        <v>0</v>
      </c>
      <c r="CZ38" s="42">
        <v>0</v>
      </c>
      <c r="DA38" s="42">
        <v>0</v>
      </c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>
        <v>0.37</v>
      </c>
      <c r="DP38" s="42">
        <v>0.34</v>
      </c>
      <c r="DQ38" s="42">
        <v>0</v>
      </c>
      <c r="DW38" s="1">
        <f>DW37+1</f>
        <v>-4</v>
      </c>
      <c r="DX38" s="42"/>
      <c r="DY38" s="42"/>
      <c r="DZ38" s="42"/>
      <c r="EA38" s="42"/>
      <c r="EB38" s="42"/>
      <c r="EC38" s="42"/>
      <c r="ED38" s="42">
        <v>0.31</v>
      </c>
      <c r="EE38" s="42">
        <v>0.33</v>
      </c>
      <c r="EF38" s="42">
        <v>0</v>
      </c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23"/>
      <c r="B39" s="5">
        <f t="shared" ref="B39:B82" si="2">B38+1</f>
        <v>-3</v>
      </c>
      <c r="C39" s="42"/>
      <c r="D39" s="42"/>
      <c r="E39" s="42"/>
      <c r="F39" s="42"/>
      <c r="G39" s="42">
        <v>0</v>
      </c>
      <c r="H39" s="42">
        <v>0</v>
      </c>
      <c r="I39" s="42">
        <v>0</v>
      </c>
      <c r="J39" s="42">
        <v>0</v>
      </c>
      <c r="U39" s="1">
        <f t="shared" si="0"/>
        <v>-3</v>
      </c>
      <c r="V39" s="42"/>
      <c r="W39" s="42"/>
      <c r="X39" s="42"/>
      <c r="Y39" s="42"/>
      <c r="Z39" s="42">
        <v>0</v>
      </c>
      <c r="AA39" s="42">
        <v>0</v>
      </c>
      <c r="AB39" s="42">
        <v>0</v>
      </c>
      <c r="AC39" s="88">
        <v>0</v>
      </c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>
        <v>0</v>
      </c>
      <c r="AU39" s="42"/>
      <c r="AV39" s="42">
        <v>0</v>
      </c>
      <c r="AW39" s="42"/>
      <c r="BH39" s="1">
        <f t="shared" ref="BH39:BH82" si="4">BH38+1</f>
        <v>-3</v>
      </c>
      <c r="BI39" s="42"/>
      <c r="BJ39" s="42"/>
      <c r="BK39" s="42"/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>
        <v>0</v>
      </c>
      <c r="CL39" s="42">
        <v>0</v>
      </c>
      <c r="CM39" s="42">
        <v>0</v>
      </c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>
        <v>0</v>
      </c>
      <c r="CZ39" s="42">
        <v>0</v>
      </c>
      <c r="DA39" s="42">
        <v>0</v>
      </c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>
        <v>0.44</v>
      </c>
      <c r="DP39" s="42">
        <v>0.42</v>
      </c>
      <c r="DQ39" s="42">
        <v>0.02</v>
      </c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>
        <v>0.39</v>
      </c>
      <c r="EE39" s="42">
        <v>0.4</v>
      </c>
      <c r="EF39" s="42">
        <v>0.01</v>
      </c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23"/>
      <c r="B40" s="5">
        <f t="shared" si="2"/>
        <v>-2</v>
      </c>
      <c r="C40" s="42"/>
      <c r="D40" s="42"/>
      <c r="E40" s="42"/>
      <c r="F40" s="42"/>
      <c r="G40" s="42">
        <v>0</v>
      </c>
      <c r="H40" s="42">
        <v>0</v>
      </c>
      <c r="I40" s="42">
        <v>0</v>
      </c>
      <c r="J40" s="42">
        <v>0</v>
      </c>
      <c r="U40" s="1">
        <f t="shared" si="0"/>
        <v>-2</v>
      </c>
      <c r="V40" s="42"/>
      <c r="W40" s="42"/>
      <c r="X40" s="42"/>
      <c r="Y40" s="42"/>
      <c r="Z40" s="42">
        <v>0</v>
      </c>
      <c r="AA40" s="42">
        <v>0</v>
      </c>
      <c r="AB40" s="42">
        <v>0</v>
      </c>
      <c r="AC40" s="42">
        <v>0</v>
      </c>
      <c r="AL40" s="31"/>
      <c r="AO40" s="5">
        <f t="shared" si="3"/>
        <v>-2</v>
      </c>
      <c r="AP40" s="42"/>
      <c r="AQ40" s="42"/>
      <c r="AR40" s="42"/>
      <c r="AS40" s="42"/>
      <c r="AT40" s="42">
        <v>0</v>
      </c>
      <c r="AU40" s="42"/>
      <c r="AV40" s="42">
        <v>0</v>
      </c>
      <c r="AW40" s="42"/>
      <c r="BH40" s="1">
        <f t="shared" si="4"/>
        <v>-2</v>
      </c>
      <c r="BI40" s="42"/>
      <c r="BJ40" s="42"/>
      <c r="BK40" s="42"/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>
        <v>0.01</v>
      </c>
      <c r="CL40" s="42">
        <v>0</v>
      </c>
      <c r="CM40" s="42">
        <v>0</v>
      </c>
      <c r="CR40" s="1">
        <f t="shared" si="6"/>
        <v>-2</v>
      </c>
      <c r="CS40" s="42"/>
      <c r="CT40" s="42"/>
      <c r="CU40" s="42"/>
      <c r="CV40" s="42"/>
      <c r="CW40" s="42"/>
      <c r="CX40" s="42"/>
      <c r="CY40" s="42">
        <v>0.01</v>
      </c>
      <c r="CZ40" s="42">
        <v>0</v>
      </c>
      <c r="DA40" s="42">
        <v>0</v>
      </c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>
        <v>0.52</v>
      </c>
      <c r="DP40" s="42">
        <v>0.49</v>
      </c>
      <c r="DQ40" s="42">
        <v>0.08</v>
      </c>
      <c r="DW40" s="1">
        <f t="shared" si="8"/>
        <v>-2</v>
      </c>
      <c r="DX40" s="42"/>
      <c r="DY40" s="42"/>
      <c r="DZ40" s="42"/>
      <c r="EA40" s="42"/>
      <c r="EB40" s="42"/>
      <c r="EC40" s="42"/>
      <c r="ED40" s="42">
        <v>0.45</v>
      </c>
      <c r="EE40" s="42">
        <v>0.46</v>
      </c>
      <c r="EF40" s="42">
        <v>0.08</v>
      </c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23"/>
      <c r="B41" s="5">
        <f t="shared" si="2"/>
        <v>-1</v>
      </c>
      <c r="C41" s="42"/>
      <c r="D41" s="42"/>
      <c r="E41" s="42"/>
      <c r="F41" s="42"/>
      <c r="G41" s="42">
        <v>0</v>
      </c>
      <c r="H41" s="42">
        <v>0</v>
      </c>
      <c r="I41" s="42">
        <v>0</v>
      </c>
      <c r="J41" s="42">
        <v>0</v>
      </c>
      <c r="U41" s="1">
        <f t="shared" si="0"/>
        <v>-1</v>
      </c>
      <c r="V41" s="42"/>
      <c r="W41" s="42"/>
      <c r="X41" s="42"/>
      <c r="Y41" s="42"/>
      <c r="Z41" s="42">
        <v>0</v>
      </c>
      <c r="AA41" s="42">
        <v>0</v>
      </c>
      <c r="AB41" s="42">
        <v>0</v>
      </c>
      <c r="AC41" s="42">
        <v>0</v>
      </c>
      <c r="AL41" s="31"/>
      <c r="AO41" s="5">
        <f t="shared" si="3"/>
        <v>-1</v>
      </c>
      <c r="AP41" s="42"/>
      <c r="AQ41" s="42"/>
      <c r="AR41" s="42"/>
      <c r="AS41" s="42"/>
      <c r="AT41" s="42">
        <v>0</v>
      </c>
      <c r="AU41" s="42"/>
      <c r="AV41" s="42">
        <v>0</v>
      </c>
      <c r="AW41" s="42"/>
      <c r="BH41" s="1">
        <f t="shared" si="4"/>
        <v>-1</v>
      </c>
      <c r="BI41" s="42"/>
      <c r="BJ41" s="42"/>
      <c r="BK41" s="42"/>
      <c r="BL41" s="42"/>
      <c r="BM41" s="42">
        <v>0</v>
      </c>
      <c r="BN41" s="42"/>
      <c r="BO41" s="42">
        <v>0</v>
      </c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>
        <v>0.05</v>
      </c>
      <c r="CL41" s="42">
        <v>0.02</v>
      </c>
      <c r="CM41" s="42">
        <v>0</v>
      </c>
      <c r="CR41" s="1">
        <f t="shared" si="6"/>
        <v>-1</v>
      </c>
      <c r="CS41" s="42"/>
      <c r="CT41" s="42"/>
      <c r="CU41" s="42"/>
      <c r="CV41" s="42"/>
      <c r="CW41" s="42"/>
      <c r="CX41" s="42"/>
      <c r="CY41" s="42">
        <v>0.04</v>
      </c>
      <c r="CZ41" s="42">
        <v>0.04</v>
      </c>
      <c r="DA41" s="42">
        <v>0</v>
      </c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>
        <v>0.59</v>
      </c>
      <c r="DP41" s="42">
        <v>0.56000000000000005</v>
      </c>
      <c r="DQ41" s="42">
        <v>0.16</v>
      </c>
      <c r="DW41" s="1">
        <f t="shared" si="8"/>
        <v>-1</v>
      </c>
      <c r="DX41" s="42"/>
      <c r="DY41" s="42"/>
      <c r="DZ41" s="42"/>
      <c r="EA41" s="42"/>
      <c r="EB41" s="42"/>
      <c r="EC41" s="42"/>
      <c r="ED41" s="42">
        <v>0.52</v>
      </c>
      <c r="EE41" s="42">
        <v>0.52</v>
      </c>
      <c r="EF41" s="42">
        <v>0.17</v>
      </c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23"/>
      <c r="B42" s="5">
        <f t="shared" si="2"/>
        <v>0</v>
      </c>
      <c r="C42" s="42"/>
      <c r="D42" s="42"/>
      <c r="E42" s="42"/>
      <c r="F42" s="42"/>
      <c r="G42" s="42">
        <v>0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/>
      <c r="W42" s="42"/>
      <c r="X42" s="42"/>
      <c r="Y42" s="42"/>
      <c r="Z42" s="42">
        <v>0</v>
      </c>
      <c r="AA42" s="42">
        <v>0</v>
      </c>
      <c r="AB42" s="42">
        <v>0</v>
      </c>
      <c r="AC42" s="42">
        <v>0</v>
      </c>
      <c r="AL42" s="31"/>
      <c r="AO42" s="5">
        <f t="shared" si="3"/>
        <v>0</v>
      </c>
      <c r="AP42" s="42"/>
      <c r="AQ42" s="42"/>
      <c r="AR42" s="42"/>
      <c r="AS42" s="42"/>
      <c r="AT42" s="42">
        <v>0</v>
      </c>
      <c r="AU42" s="42"/>
      <c r="AV42" s="42">
        <v>0</v>
      </c>
      <c r="AW42" s="42"/>
      <c r="BH42" s="1">
        <f t="shared" si="4"/>
        <v>0</v>
      </c>
      <c r="BI42" s="42"/>
      <c r="BJ42" s="42"/>
      <c r="BK42" s="42"/>
      <c r="BL42" s="42"/>
      <c r="BM42" s="42">
        <v>0</v>
      </c>
      <c r="BN42" s="42"/>
      <c r="BO42" s="42">
        <v>0</v>
      </c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>
        <v>0.13</v>
      </c>
      <c r="CL42" s="42">
        <v>0.08</v>
      </c>
      <c r="CM42" s="42">
        <v>0</v>
      </c>
      <c r="CR42" s="1">
        <f t="shared" si="6"/>
        <v>0</v>
      </c>
      <c r="CS42" s="42"/>
      <c r="CT42" s="42"/>
      <c r="CU42" s="42"/>
      <c r="CV42" s="42"/>
      <c r="CW42" s="42"/>
      <c r="CX42" s="42"/>
      <c r="CY42" s="42">
        <v>0.12</v>
      </c>
      <c r="CZ42" s="42">
        <v>0.11</v>
      </c>
      <c r="DA42" s="42">
        <v>0</v>
      </c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>
        <v>0.73</v>
      </c>
      <c r="DP42" s="42">
        <v>0.68</v>
      </c>
      <c r="DQ42" s="42">
        <v>0.24</v>
      </c>
      <c r="DW42" s="1">
        <f t="shared" si="8"/>
        <v>0</v>
      </c>
      <c r="DX42" s="42"/>
      <c r="DY42" s="42"/>
      <c r="DZ42" s="42"/>
      <c r="EA42" s="42"/>
      <c r="EB42" s="42"/>
      <c r="EC42" s="42"/>
      <c r="ED42" s="42">
        <v>0.6</v>
      </c>
      <c r="EE42" s="42">
        <v>0.6</v>
      </c>
      <c r="EF42" s="42">
        <v>0.26</v>
      </c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23"/>
      <c r="B43" s="5">
        <f t="shared" si="2"/>
        <v>1</v>
      </c>
      <c r="C43" s="42"/>
      <c r="D43" s="42"/>
      <c r="E43" s="42"/>
      <c r="F43" s="42"/>
      <c r="G43" s="42">
        <v>0</v>
      </c>
      <c r="H43" s="42">
        <v>0</v>
      </c>
      <c r="I43" s="42">
        <v>0</v>
      </c>
      <c r="J43" s="42">
        <v>0</v>
      </c>
      <c r="U43" s="1">
        <f t="shared" si="0"/>
        <v>1</v>
      </c>
      <c r="V43" s="42"/>
      <c r="W43" s="42"/>
      <c r="X43" s="42"/>
      <c r="Y43" s="42"/>
      <c r="Z43" s="42">
        <v>0</v>
      </c>
      <c r="AA43" s="42">
        <v>0</v>
      </c>
      <c r="AB43" s="42">
        <v>0</v>
      </c>
      <c r="AC43" s="42">
        <v>0</v>
      </c>
      <c r="AL43" s="31"/>
      <c r="AO43" s="5">
        <f t="shared" si="3"/>
        <v>1</v>
      </c>
      <c r="AP43" s="42"/>
      <c r="AQ43" s="42"/>
      <c r="AR43" s="42"/>
      <c r="AS43" s="42"/>
      <c r="AT43" s="42">
        <v>0.01</v>
      </c>
      <c r="AU43" s="42"/>
      <c r="AV43" s="42">
        <v>0</v>
      </c>
      <c r="AW43" s="42"/>
      <c r="BH43" s="1">
        <f t="shared" si="4"/>
        <v>1</v>
      </c>
      <c r="BI43" s="42"/>
      <c r="BJ43" s="42"/>
      <c r="BK43" s="42"/>
      <c r="BL43" s="42"/>
      <c r="BM43" s="42">
        <v>0</v>
      </c>
      <c r="BN43" s="42"/>
      <c r="BO43" s="42">
        <v>0</v>
      </c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>
        <v>0.21</v>
      </c>
      <c r="CL43" s="42">
        <v>0.17</v>
      </c>
      <c r="CM43" s="42">
        <v>0</v>
      </c>
      <c r="CR43" s="1">
        <f t="shared" si="6"/>
        <v>1</v>
      </c>
      <c r="CS43" s="42"/>
      <c r="CT43" s="42"/>
      <c r="CU43" s="42"/>
      <c r="CV43" s="42"/>
      <c r="CW43" s="42"/>
      <c r="CX43" s="42"/>
      <c r="CY43" s="42">
        <v>0.21</v>
      </c>
      <c r="CZ43" s="42">
        <v>0.2</v>
      </c>
      <c r="DA43" s="42">
        <v>0</v>
      </c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>
        <v>0.84</v>
      </c>
      <c r="DP43" s="42">
        <v>0.78</v>
      </c>
      <c r="DQ43" s="42">
        <v>0.32</v>
      </c>
      <c r="DW43" s="1">
        <f t="shared" si="8"/>
        <v>1</v>
      </c>
      <c r="DX43" s="42"/>
      <c r="DY43" s="42"/>
      <c r="DZ43" s="42"/>
      <c r="EA43" s="42"/>
      <c r="EB43" s="42"/>
      <c r="EC43" s="42"/>
      <c r="ED43" s="42">
        <v>0.7</v>
      </c>
      <c r="EE43" s="42">
        <v>0.71</v>
      </c>
      <c r="EF43" s="42">
        <v>0.32</v>
      </c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23"/>
      <c r="B44" s="5">
        <f t="shared" si="2"/>
        <v>2</v>
      </c>
      <c r="C44" s="42"/>
      <c r="D44" s="42"/>
      <c r="E44" s="42"/>
      <c r="F44" s="42"/>
      <c r="G44" s="42">
        <v>0</v>
      </c>
      <c r="H44" s="42">
        <v>0</v>
      </c>
      <c r="I44" s="42">
        <v>0</v>
      </c>
      <c r="J44" s="42">
        <v>0</v>
      </c>
      <c r="U44" s="1">
        <f t="shared" si="0"/>
        <v>2</v>
      </c>
      <c r="V44" s="42"/>
      <c r="W44" s="42"/>
      <c r="X44" s="42"/>
      <c r="Y44" s="42"/>
      <c r="Z44" s="42">
        <v>0</v>
      </c>
      <c r="AA44" s="42">
        <v>0</v>
      </c>
      <c r="AB44" s="42">
        <v>0</v>
      </c>
      <c r="AC44" s="42">
        <v>0</v>
      </c>
      <c r="AL44" s="31"/>
      <c r="AO44" s="5">
        <f t="shared" si="3"/>
        <v>2</v>
      </c>
      <c r="AP44" s="42"/>
      <c r="AQ44" s="42"/>
      <c r="AR44" s="42"/>
      <c r="AS44" s="42"/>
      <c r="AT44" s="42">
        <v>0.04</v>
      </c>
      <c r="AU44" s="42"/>
      <c r="AV44" s="42">
        <v>0.01</v>
      </c>
      <c r="AW44" s="42"/>
      <c r="BH44" s="1">
        <f t="shared" si="4"/>
        <v>2</v>
      </c>
      <c r="BI44" s="42"/>
      <c r="BJ44" s="42"/>
      <c r="BK44" s="42"/>
      <c r="BL44" s="42"/>
      <c r="BM44" s="42">
        <v>0.03</v>
      </c>
      <c r="BN44" s="42"/>
      <c r="BO44" s="42">
        <v>0.01</v>
      </c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>
        <v>0.28999999999999998</v>
      </c>
      <c r="CL44" s="42">
        <v>0.25</v>
      </c>
      <c r="CM44" s="42">
        <v>0.03</v>
      </c>
      <c r="CR44" s="1">
        <f t="shared" si="6"/>
        <v>2</v>
      </c>
      <c r="CS44" s="42"/>
      <c r="CT44" s="42"/>
      <c r="CU44" s="42"/>
      <c r="CV44" s="42"/>
      <c r="CW44" s="42"/>
      <c r="CX44" s="42"/>
      <c r="CY44" s="42">
        <v>0.28999999999999998</v>
      </c>
      <c r="CZ44" s="42">
        <v>0.28000000000000003</v>
      </c>
      <c r="DA44" s="42">
        <v>0.02</v>
      </c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>
        <v>0.93</v>
      </c>
      <c r="DP44" s="42">
        <v>0.88</v>
      </c>
      <c r="DQ44" s="42">
        <v>0.38</v>
      </c>
      <c r="DW44" s="1">
        <f t="shared" si="8"/>
        <v>2</v>
      </c>
      <c r="DX44" s="42"/>
      <c r="DY44" s="42"/>
      <c r="DZ44" s="42"/>
      <c r="EA44" s="42"/>
      <c r="EB44" s="42"/>
      <c r="EC44" s="42"/>
      <c r="ED44" s="42">
        <v>0.8</v>
      </c>
      <c r="EE44" s="42">
        <v>0.79</v>
      </c>
      <c r="EF44" s="42">
        <v>0.38</v>
      </c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23"/>
      <c r="B45" s="5">
        <f t="shared" si="2"/>
        <v>3</v>
      </c>
      <c r="C45" s="42"/>
      <c r="D45" s="42"/>
      <c r="E45" s="42"/>
      <c r="F45" s="42"/>
      <c r="G45" s="42">
        <v>0.04</v>
      </c>
      <c r="H45" s="42">
        <v>0</v>
      </c>
      <c r="I45" s="42">
        <v>0</v>
      </c>
      <c r="J45" s="42">
        <v>0</v>
      </c>
      <c r="U45" s="1">
        <f t="shared" si="0"/>
        <v>3</v>
      </c>
      <c r="V45" s="42"/>
      <c r="W45" s="42"/>
      <c r="X45" s="42"/>
      <c r="Y45" s="42"/>
      <c r="Z45" s="42">
        <v>0.02</v>
      </c>
      <c r="AA45" s="42">
        <v>0</v>
      </c>
      <c r="AB45" s="42">
        <v>0</v>
      </c>
      <c r="AC45" s="42">
        <v>0</v>
      </c>
      <c r="AL45" s="31"/>
      <c r="AO45" s="5">
        <f t="shared" si="3"/>
        <v>3</v>
      </c>
      <c r="AP45" s="42"/>
      <c r="AQ45" s="42"/>
      <c r="AR45" s="42"/>
      <c r="AS45" s="42"/>
      <c r="AT45" s="42">
        <v>0.11</v>
      </c>
      <c r="AU45" s="42"/>
      <c r="AV45" s="42">
        <v>0.05</v>
      </c>
      <c r="AW45" s="42"/>
      <c r="BH45" s="1">
        <f t="shared" si="4"/>
        <v>3</v>
      </c>
      <c r="BI45" s="42"/>
      <c r="BJ45" s="42"/>
      <c r="BK45" s="42"/>
      <c r="BL45" s="42"/>
      <c r="BM45" s="42">
        <v>0.09</v>
      </c>
      <c r="BN45" s="42"/>
      <c r="BO45" s="42">
        <v>0.04</v>
      </c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>
        <v>0.37</v>
      </c>
      <c r="CL45" s="42">
        <v>0.32</v>
      </c>
      <c r="CM45" s="42">
        <v>0.09</v>
      </c>
      <c r="CR45" s="1">
        <f t="shared" si="6"/>
        <v>3</v>
      </c>
      <c r="CS45" s="42"/>
      <c r="CT45" s="42"/>
      <c r="CU45" s="42"/>
      <c r="CV45" s="42"/>
      <c r="CW45" s="42"/>
      <c r="CX45" s="42"/>
      <c r="CY45" s="42">
        <v>0.35</v>
      </c>
      <c r="CZ45" s="42">
        <v>0.34</v>
      </c>
      <c r="DA45" s="42">
        <v>0.08</v>
      </c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>
        <v>0.98</v>
      </c>
      <c r="DP45" s="42">
        <v>0.95</v>
      </c>
      <c r="DQ45" s="42">
        <v>0.43</v>
      </c>
      <c r="DW45" s="1">
        <f t="shared" si="8"/>
        <v>3</v>
      </c>
      <c r="DX45" s="42"/>
      <c r="DY45" s="42"/>
      <c r="DZ45" s="42"/>
      <c r="EA45" s="42"/>
      <c r="EB45" s="42"/>
      <c r="EC45" s="42"/>
      <c r="ED45" s="42">
        <v>0.89</v>
      </c>
      <c r="EE45" s="42">
        <v>0.87</v>
      </c>
      <c r="EF45" s="42">
        <v>0.43</v>
      </c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23"/>
      <c r="B46" s="5">
        <f t="shared" si="2"/>
        <v>4</v>
      </c>
      <c r="C46" s="42"/>
      <c r="D46" s="42"/>
      <c r="E46" s="42"/>
      <c r="F46" s="42"/>
      <c r="G46" s="42">
        <v>0.1</v>
      </c>
      <c r="H46" s="42">
        <v>0</v>
      </c>
      <c r="I46" s="42">
        <v>0.01</v>
      </c>
      <c r="J46" s="42">
        <v>0</v>
      </c>
      <c r="U46" s="1">
        <f t="shared" si="0"/>
        <v>4</v>
      </c>
      <c r="V46" s="42"/>
      <c r="W46" s="42"/>
      <c r="X46" s="42"/>
      <c r="Y46" s="42"/>
      <c r="Z46" s="42">
        <v>0.1</v>
      </c>
      <c r="AA46" s="42">
        <v>0</v>
      </c>
      <c r="AB46" s="42">
        <v>0</v>
      </c>
      <c r="AC46" s="42">
        <v>0</v>
      </c>
      <c r="AL46" s="31"/>
      <c r="AO46" s="5">
        <f t="shared" si="3"/>
        <v>4</v>
      </c>
      <c r="AP46" s="42"/>
      <c r="AQ46" s="42"/>
      <c r="AR46" s="42"/>
      <c r="AS46" s="42"/>
      <c r="AT46" s="42">
        <v>0.18</v>
      </c>
      <c r="AU46" s="42"/>
      <c r="AV46" s="42">
        <v>0.12</v>
      </c>
      <c r="AW46" s="42"/>
      <c r="BH46" s="1">
        <f t="shared" si="4"/>
        <v>4</v>
      </c>
      <c r="BI46" s="42"/>
      <c r="BJ46" s="42"/>
      <c r="BK46" s="42"/>
      <c r="BL46" s="42"/>
      <c r="BM46" s="42">
        <v>0.18</v>
      </c>
      <c r="BN46" s="42"/>
      <c r="BO46" s="42">
        <v>0.12</v>
      </c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>
        <v>0.43</v>
      </c>
      <c r="CL46" s="42">
        <v>0.38</v>
      </c>
      <c r="CM46" s="42">
        <v>0.17</v>
      </c>
      <c r="CR46" s="1">
        <f t="shared" si="6"/>
        <v>4</v>
      </c>
      <c r="CS46" s="42"/>
      <c r="CT46" s="42"/>
      <c r="CU46" s="42"/>
      <c r="CV46" s="42"/>
      <c r="CW46" s="42"/>
      <c r="CX46" s="42"/>
      <c r="CY46" s="42">
        <v>0.4</v>
      </c>
      <c r="CZ46" s="42">
        <v>0.39</v>
      </c>
      <c r="DA46" s="42">
        <v>0.18</v>
      </c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>
        <v>0.99</v>
      </c>
      <c r="DP46" s="42">
        <v>0.99</v>
      </c>
      <c r="DQ46" s="42">
        <v>0.48</v>
      </c>
      <c r="DW46" s="1">
        <f t="shared" si="8"/>
        <v>4</v>
      </c>
      <c r="DX46" s="42"/>
      <c r="DY46" s="42"/>
      <c r="DZ46" s="42"/>
      <c r="EA46" s="42"/>
      <c r="EB46" s="42"/>
      <c r="EC46" s="42"/>
      <c r="ED46" s="42">
        <v>0.94</v>
      </c>
      <c r="EE46" s="42">
        <v>0.93</v>
      </c>
      <c r="EF46" s="42">
        <v>0.48</v>
      </c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23"/>
      <c r="B47" s="5">
        <f t="shared" si="2"/>
        <v>5</v>
      </c>
      <c r="C47" s="42"/>
      <c r="D47" s="42"/>
      <c r="E47" s="42"/>
      <c r="F47" s="42"/>
      <c r="G47" s="42">
        <v>0.19</v>
      </c>
      <c r="H47" s="42">
        <v>0</v>
      </c>
      <c r="I47" s="42">
        <v>0.05</v>
      </c>
      <c r="J47" s="42">
        <v>0</v>
      </c>
      <c r="U47" s="1">
        <f t="shared" si="0"/>
        <v>5</v>
      </c>
      <c r="V47" s="42"/>
      <c r="W47" s="42"/>
      <c r="X47" s="42"/>
      <c r="Y47" s="42"/>
      <c r="Z47" s="42">
        <v>0.21</v>
      </c>
      <c r="AA47" s="42">
        <v>0</v>
      </c>
      <c r="AB47" s="42">
        <v>0.02</v>
      </c>
      <c r="AC47" s="42">
        <v>0</v>
      </c>
      <c r="AL47" s="31"/>
      <c r="AO47" s="5">
        <f t="shared" si="3"/>
        <v>5</v>
      </c>
      <c r="AP47" s="42"/>
      <c r="AQ47" s="42"/>
      <c r="AR47" s="42"/>
      <c r="AS47" s="42"/>
      <c r="AT47" s="42">
        <v>0.25</v>
      </c>
      <c r="AU47" s="42"/>
      <c r="AV47" s="42">
        <v>0.2</v>
      </c>
      <c r="AW47" s="42"/>
      <c r="BH47" s="1">
        <f t="shared" si="4"/>
        <v>5</v>
      </c>
      <c r="BI47" s="42"/>
      <c r="BJ47" s="42"/>
      <c r="BK47" s="42"/>
      <c r="BL47" s="42"/>
      <c r="BM47" s="42">
        <v>0.26</v>
      </c>
      <c r="BN47" s="42"/>
      <c r="BO47" s="42">
        <v>0.21</v>
      </c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>
        <v>0.47</v>
      </c>
      <c r="CL47" s="42">
        <v>0.43</v>
      </c>
      <c r="CM47" s="42">
        <v>0.24</v>
      </c>
      <c r="CR47" s="1">
        <f t="shared" si="6"/>
        <v>5</v>
      </c>
      <c r="CS47" s="42"/>
      <c r="CT47" s="42"/>
      <c r="CU47" s="42"/>
      <c r="CV47" s="42"/>
      <c r="CW47" s="42"/>
      <c r="CX47" s="42"/>
      <c r="CY47" s="42">
        <v>0.45</v>
      </c>
      <c r="CZ47" s="42">
        <v>0.43</v>
      </c>
      <c r="DA47" s="42">
        <v>0.26</v>
      </c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>
        <v>1</v>
      </c>
      <c r="DP47" s="42">
        <v>1</v>
      </c>
      <c r="DQ47" s="42">
        <v>0.5</v>
      </c>
      <c r="DW47" s="1">
        <f t="shared" si="8"/>
        <v>5</v>
      </c>
      <c r="DX47" s="42"/>
      <c r="DY47" s="42"/>
      <c r="DZ47" s="42"/>
      <c r="EA47" s="42"/>
      <c r="EB47" s="42"/>
      <c r="EC47" s="42"/>
      <c r="ED47" s="42">
        <v>0.97</v>
      </c>
      <c r="EE47" s="42">
        <v>0.97</v>
      </c>
      <c r="EF47" s="42">
        <v>0.5</v>
      </c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23"/>
      <c r="B48" s="5">
        <f t="shared" si="2"/>
        <v>6</v>
      </c>
      <c r="C48" s="42"/>
      <c r="D48" s="42"/>
      <c r="E48" s="42"/>
      <c r="F48" s="42"/>
      <c r="G48" s="42">
        <v>0.26</v>
      </c>
      <c r="H48" s="42">
        <v>0</v>
      </c>
      <c r="I48" s="42">
        <v>0.1</v>
      </c>
      <c r="J48" s="42">
        <v>0.01</v>
      </c>
      <c r="U48" s="1">
        <f t="shared" si="0"/>
        <v>6</v>
      </c>
      <c r="V48" s="42"/>
      <c r="W48" s="42"/>
      <c r="X48" s="42"/>
      <c r="Y48" s="42"/>
      <c r="Z48" s="42">
        <v>0.27</v>
      </c>
      <c r="AA48" s="42">
        <v>0</v>
      </c>
      <c r="AB48" s="42">
        <v>0.08</v>
      </c>
      <c r="AC48" s="42">
        <v>0.01</v>
      </c>
      <c r="AL48" s="31"/>
      <c r="AO48" s="5">
        <f t="shared" si="3"/>
        <v>6</v>
      </c>
      <c r="AP48" s="42"/>
      <c r="AQ48" s="42"/>
      <c r="AR48" s="42"/>
      <c r="AS48" s="42"/>
      <c r="AT48" s="42">
        <v>0.3</v>
      </c>
      <c r="AU48" s="42"/>
      <c r="AV48" s="42">
        <v>0.27</v>
      </c>
      <c r="AW48" s="42"/>
      <c r="BH48" s="1">
        <f t="shared" si="4"/>
        <v>6</v>
      </c>
      <c r="BI48" s="42"/>
      <c r="BJ48" s="42"/>
      <c r="BK48" s="42"/>
      <c r="BL48" s="42"/>
      <c r="BM48" s="42">
        <v>0.3</v>
      </c>
      <c r="BN48" s="42"/>
      <c r="BO48" s="42">
        <v>0.28000000000000003</v>
      </c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>
        <v>0.51</v>
      </c>
      <c r="CL48" s="42">
        <v>0.47</v>
      </c>
      <c r="CM48" s="42">
        <v>0.28999999999999998</v>
      </c>
      <c r="CR48" s="1">
        <f t="shared" si="6"/>
        <v>6</v>
      </c>
      <c r="CS48" s="42"/>
      <c r="CT48" s="42"/>
      <c r="CU48" s="42"/>
      <c r="CV48" s="42"/>
      <c r="CW48" s="42"/>
      <c r="CX48" s="42"/>
      <c r="CY48" s="42">
        <v>0.49</v>
      </c>
      <c r="CZ48" s="42">
        <v>0.48</v>
      </c>
      <c r="DA48" s="42">
        <v>0.3</v>
      </c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>
        <v>0.55000000000000004</v>
      </c>
      <c r="DW48" s="1">
        <f t="shared" si="8"/>
        <v>6</v>
      </c>
      <c r="DX48" s="42"/>
      <c r="DY48" s="42"/>
      <c r="DZ48" s="42"/>
      <c r="EA48" s="42"/>
      <c r="EB48" s="42"/>
      <c r="EC48" s="42"/>
      <c r="ED48" s="42">
        <v>0.99</v>
      </c>
      <c r="EE48" s="42">
        <v>0.99</v>
      </c>
      <c r="EF48" s="42">
        <v>0.55000000000000004</v>
      </c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23"/>
      <c r="B49" s="5">
        <f t="shared" si="2"/>
        <v>7</v>
      </c>
      <c r="C49" s="42"/>
      <c r="D49" s="42"/>
      <c r="E49" s="42"/>
      <c r="F49" s="42"/>
      <c r="G49" s="42">
        <v>0.3</v>
      </c>
      <c r="H49" s="42">
        <v>0</v>
      </c>
      <c r="I49" s="42">
        <v>0.16</v>
      </c>
      <c r="J49" s="42">
        <v>0.04</v>
      </c>
      <c r="U49" s="1">
        <f t="shared" si="0"/>
        <v>7</v>
      </c>
      <c r="V49" s="42"/>
      <c r="W49" s="42"/>
      <c r="X49" s="42"/>
      <c r="Y49" s="42"/>
      <c r="Z49" s="42">
        <v>0.3</v>
      </c>
      <c r="AA49" s="42">
        <v>0</v>
      </c>
      <c r="AB49" s="42">
        <v>0.15</v>
      </c>
      <c r="AC49" s="42">
        <v>0.03</v>
      </c>
      <c r="AL49" s="31"/>
      <c r="AO49" s="5">
        <f t="shared" si="3"/>
        <v>7</v>
      </c>
      <c r="AP49" s="42"/>
      <c r="AQ49" s="42"/>
      <c r="AR49" s="42"/>
      <c r="AS49" s="42"/>
      <c r="AT49" s="42">
        <v>0.35</v>
      </c>
      <c r="AU49" s="42"/>
      <c r="AV49" s="42">
        <v>0.33</v>
      </c>
      <c r="AW49" s="42"/>
      <c r="BH49" s="1">
        <f t="shared" si="4"/>
        <v>7</v>
      </c>
      <c r="BI49" s="42"/>
      <c r="BJ49" s="42"/>
      <c r="BK49" s="42"/>
      <c r="BL49" s="42"/>
      <c r="BM49" s="42">
        <v>0.34</v>
      </c>
      <c r="BN49" s="42"/>
      <c r="BO49" s="42">
        <v>0.33</v>
      </c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>
        <v>0.57999999999999996</v>
      </c>
      <c r="CL49" s="42">
        <v>0.51</v>
      </c>
      <c r="CM49" s="42">
        <v>0.33</v>
      </c>
      <c r="CR49" s="1">
        <f t="shared" si="6"/>
        <v>7</v>
      </c>
      <c r="CS49" s="42"/>
      <c r="CT49" s="42"/>
      <c r="CU49" s="42"/>
      <c r="CV49" s="42"/>
      <c r="CW49" s="42"/>
      <c r="CX49" s="42"/>
      <c r="CY49" s="42">
        <v>0.53</v>
      </c>
      <c r="CZ49" s="42">
        <v>0.51</v>
      </c>
      <c r="DA49" s="42">
        <v>0.34</v>
      </c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>
        <v>0.66</v>
      </c>
      <c r="DW49" s="1">
        <f t="shared" si="8"/>
        <v>7</v>
      </c>
      <c r="DX49" s="42"/>
      <c r="DY49" s="42"/>
      <c r="DZ49" s="42"/>
      <c r="EA49" s="42"/>
      <c r="EB49" s="42"/>
      <c r="EC49" s="42"/>
      <c r="ED49" s="42">
        <v>0.99</v>
      </c>
      <c r="EE49" s="42">
        <v>0.99</v>
      </c>
      <c r="EF49" s="42">
        <v>0.65</v>
      </c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23"/>
      <c r="B50" s="5">
        <f t="shared" si="2"/>
        <v>8</v>
      </c>
      <c r="C50" s="42"/>
      <c r="D50" s="42"/>
      <c r="E50" s="42"/>
      <c r="F50" s="42"/>
      <c r="G50" s="42">
        <v>0.33</v>
      </c>
      <c r="H50" s="42">
        <v>0.02</v>
      </c>
      <c r="I50" s="42">
        <v>0.24</v>
      </c>
      <c r="J50" s="42">
        <v>0.09</v>
      </c>
      <c r="U50" s="1">
        <f t="shared" si="0"/>
        <v>8</v>
      </c>
      <c r="V50" s="42"/>
      <c r="W50" s="42"/>
      <c r="X50" s="42"/>
      <c r="Y50" s="42"/>
      <c r="Z50" s="42">
        <v>0.33</v>
      </c>
      <c r="AA50" s="42">
        <v>0.02</v>
      </c>
      <c r="AB50" s="42">
        <v>0.26</v>
      </c>
      <c r="AC50" s="42">
        <v>0.1</v>
      </c>
      <c r="AL50" s="31"/>
      <c r="AO50" s="5">
        <f t="shared" si="3"/>
        <v>8</v>
      </c>
      <c r="AP50" s="42"/>
      <c r="AQ50" s="42"/>
      <c r="AR50" s="42"/>
      <c r="AS50" s="42"/>
      <c r="AT50" s="42">
        <v>0.39</v>
      </c>
      <c r="AU50" s="42"/>
      <c r="AV50" s="42">
        <v>0.38</v>
      </c>
      <c r="AW50" s="42"/>
      <c r="BH50" s="1">
        <f t="shared" si="4"/>
        <v>8</v>
      </c>
      <c r="BI50" s="42"/>
      <c r="BJ50" s="42"/>
      <c r="BK50" s="42"/>
      <c r="BL50" s="42"/>
      <c r="BM50" s="42">
        <v>0.38</v>
      </c>
      <c r="BN50" s="42"/>
      <c r="BO50" s="42">
        <v>0.37</v>
      </c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>
        <v>0.69</v>
      </c>
      <c r="CL50" s="42">
        <v>0.56999999999999995</v>
      </c>
      <c r="CM50" s="42">
        <v>0.38</v>
      </c>
      <c r="CR50" s="1">
        <f t="shared" si="6"/>
        <v>8</v>
      </c>
      <c r="CS50" s="42"/>
      <c r="CT50" s="42"/>
      <c r="CU50" s="42"/>
      <c r="CV50" s="42"/>
      <c r="CW50" s="42"/>
      <c r="CX50" s="42"/>
      <c r="CY50" s="42">
        <v>0.59</v>
      </c>
      <c r="CZ50" s="42">
        <v>0.56999999999999995</v>
      </c>
      <c r="DA50" s="42">
        <v>0.37</v>
      </c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>
        <v>0.8</v>
      </c>
      <c r="DW50" s="1">
        <f t="shared" si="8"/>
        <v>8</v>
      </c>
      <c r="DX50" s="42"/>
      <c r="DY50" s="42"/>
      <c r="DZ50" s="42"/>
      <c r="EA50" s="42"/>
      <c r="EB50" s="42"/>
      <c r="EC50" s="42"/>
      <c r="ED50" s="42">
        <v>1</v>
      </c>
      <c r="EE50" s="42">
        <v>0.99</v>
      </c>
      <c r="EF50" s="42">
        <v>0.78</v>
      </c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23"/>
      <c r="B51" s="5">
        <f t="shared" si="2"/>
        <v>9</v>
      </c>
      <c r="C51" s="42"/>
      <c r="D51" s="42"/>
      <c r="E51" s="42"/>
      <c r="F51" s="42"/>
      <c r="G51" s="42">
        <v>0.37</v>
      </c>
      <c r="H51" s="42">
        <v>7.0000000000000007E-2</v>
      </c>
      <c r="I51" s="42">
        <v>0.3</v>
      </c>
      <c r="J51" s="42">
        <v>0.15</v>
      </c>
      <c r="U51" s="1">
        <f t="shared" si="0"/>
        <v>9</v>
      </c>
      <c r="V51" s="42"/>
      <c r="W51" s="42"/>
      <c r="X51" s="42"/>
      <c r="Y51" s="42"/>
      <c r="Z51" s="42">
        <v>0.35</v>
      </c>
      <c r="AA51" s="42">
        <v>0.06</v>
      </c>
      <c r="AB51" s="42">
        <v>0.28999999999999998</v>
      </c>
      <c r="AC51" s="42">
        <v>0.15</v>
      </c>
      <c r="AL51" s="31"/>
      <c r="AO51" s="5">
        <f t="shared" si="3"/>
        <v>9</v>
      </c>
      <c r="AP51" s="42"/>
      <c r="AQ51" s="42"/>
      <c r="AR51" s="42"/>
      <c r="AS51" s="42"/>
      <c r="AT51" s="42">
        <v>0.43</v>
      </c>
      <c r="AU51" s="42"/>
      <c r="AV51" s="42">
        <v>0.42</v>
      </c>
      <c r="AW51" s="42"/>
      <c r="BH51" s="1">
        <f t="shared" si="4"/>
        <v>9</v>
      </c>
      <c r="BI51" s="42"/>
      <c r="BJ51" s="42"/>
      <c r="BK51" s="42"/>
      <c r="BL51" s="42"/>
      <c r="BM51" s="42">
        <v>0.42</v>
      </c>
      <c r="BN51" s="42"/>
      <c r="BO51" s="42">
        <v>0.4</v>
      </c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>
        <v>0.77</v>
      </c>
      <c r="CL51" s="42">
        <v>0.66</v>
      </c>
      <c r="CM51" s="42">
        <v>0.42</v>
      </c>
      <c r="CR51" s="1">
        <f t="shared" si="6"/>
        <v>9</v>
      </c>
      <c r="CS51" s="42"/>
      <c r="CT51" s="42"/>
      <c r="CU51" s="42"/>
      <c r="CV51" s="42"/>
      <c r="CW51" s="42"/>
      <c r="CX51" s="42"/>
      <c r="CY51" s="42">
        <v>0.65</v>
      </c>
      <c r="CZ51" s="42">
        <v>0.63</v>
      </c>
      <c r="DA51" s="42">
        <v>0.41</v>
      </c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>
        <v>0.92</v>
      </c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>
        <v>1</v>
      </c>
      <c r="EF51" s="42">
        <v>0.89</v>
      </c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23"/>
      <c r="B52" s="5">
        <f t="shared" si="2"/>
        <v>10</v>
      </c>
      <c r="C52" s="42"/>
      <c r="D52" s="42"/>
      <c r="E52" s="42"/>
      <c r="F52" s="42"/>
      <c r="G52" s="42">
        <v>0.41</v>
      </c>
      <c r="H52" s="42">
        <v>0.15</v>
      </c>
      <c r="I52" s="42">
        <v>0.36</v>
      </c>
      <c r="J52" s="42">
        <v>0.22</v>
      </c>
      <c r="U52" s="1">
        <f t="shared" si="0"/>
        <v>10</v>
      </c>
      <c r="V52" s="42"/>
      <c r="W52" s="42"/>
      <c r="X52" s="42"/>
      <c r="Y52" s="42"/>
      <c r="Z52" s="42">
        <v>0.4</v>
      </c>
      <c r="AA52" s="42">
        <v>0.16</v>
      </c>
      <c r="AB52" s="42">
        <v>0.34</v>
      </c>
      <c r="AC52" s="42">
        <v>0.24</v>
      </c>
      <c r="AL52" s="31"/>
      <c r="AO52" s="5">
        <f t="shared" si="3"/>
        <v>10</v>
      </c>
      <c r="AP52" s="42"/>
      <c r="AQ52" s="42"/>
      <c r="AR52" s="42"/>
      <c r="AS52" s="42"/>
      <c r="AT52" s="42">
        <v>0.47</v>
      </c>
      <c r="AU52" s="42"/>
      <c r="AV52" s="42">
        <v>0.46</v>
      </c>
      <c r="AW52" s="42"/>
      <c r="BH52" s="1">
        <f t="shared" si="4"/>
        <v>10</v>
      </c>
      <c r="BI52" s="42"/>
      <c r="BJ52" s="42"/>
      <c r="BK52" s="42"/>
      <c r="BL52" s="42"/>
      <c r="BM52" s="42">
        <v>0.46</v>
      </c>
      <c r="BN52" s="42"/>
      <c r="BO52" s="42">
        <v>0.45</v>
      </c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>
        <v>0.86</v>
      </c>
      <c r="CL52" s="42">
        <v>0.74</v>
      </c>
      <c r="CM52" s="42">
        <v>0.46</v>
      </c>
      <c r="CR52" s="1">
        <f t="shared" si="6"/>
        <v>10</v>
      </c>
      <c r="CS52" s="42"/>
      <c r="CT52" s="42"/>
      <c r="CU52" s="42"/>
      <c r="CV52" s="42"/>
      <c r="CW52" s="42"/>
      <c r="CX52" s="42"/>
      <c r="CY52" s="42">
        <v>0.73</v>
      </c>
      <c r="CZ52" s="42">
        <v>0.71</v>
      </c>
      <c r="DA52" s="42">
        <v>0.45</v>
      </c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>
        <v>0.97</v>
      </c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>
        <v>0.96</v>
      </c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23"/>
      <c r="B53" s="5">
        <f t="shared" si="2"/>
        <v>11</v>
      </c>
      <c r="C53" s="42"/>
      <c r="D53" s="42"/>
      <c r="E53" s="42"/>
      <c r="F53" s="42"/>
      <c r="G53" s="42">
        <v>0.45</v>
      </c>
      <c r="H53" s="42">
        <v>0.23</v>
      </c>
      <c r="I53" s="42">
        <v>0.4</v>
      </c>
      <c r="J53" s="42">
        <v>0.28000000000000003</v>
      </c>
      <c r="U53" s="1">
        <f t="shared" si="0"/>
        <v>11</v>
      </c>
      <c r="V53" s="42"/>
      <c r="W53" s="42"/>
      <c r="X53" s="42"/>
      <c r="Y53" s="42"/>
      <c r="Z53" s="42">
        <v>0.46</v>
      </c>
      <c r="AA53" s="42">
        <v>0.25</v>
      </c>
      <c r="AB53" s="42">
        <v>0.38</v>
      </c>
      <c r="AC53" s="42">
        <v>0.3</v>
      </c>
      <c r="AL53" s="31"/>
      <c r="AO53" s="5">
        <f t="shared" si="3"/>
        <v>11</v>
      </c>
      <c r="AP53" s="42"/>
      <c r="AQ53" s="42"/>
      <c r="AR53" s="42"/>
      <c r="AS53" s="42"/>
      <c r="AT53" s="42">
        <v>0.49</v>
      </c>
      <c r="AU53" s="42"/>
      <c r="AV53" s="42">
        <v>0.49</v>
      </c>
      <c r="AW53" s="42"/>
      <c r="BH53" s="1">
        <f t="shared" si="4"/>
        <v>11</v>
      </c>
      <c r="BI53" s="42"/>
      <c r="BJ53" s="42"/>
      <c r="BK53" s="42"/>
      <c r="BL53" s="42"/>
      <c r="BM53" s="42">
        <v>0.49</v>
      </c>
      <c r="BN53" s="42"/>
      <c r="BO53" s="42">
        <v>0.48</v>
      </c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>
        <v>0.93</v>
      </c>
      <c r="CL53" s="42">
        <v>0.83</v>
      </c>
      <c r="CM53" s="42">
        <v>0.48</v>
      </c>
      <c r="CR53" s="1">
        <f t="shared" si="6"/>
        <v>11</v>
      </c>
      <c r="CS53" s="42"/>
      <c r="CT53" s="42"/>
      <c r="CU53" s="42"/>
      <c r="CV53" s="42"/>
      <c r="CW53" s="42"/>
      <c r="CX53" s="42"/>
      <c r="CY53" s="42">
        <v>0.81</v>
      </c>
      <c r="CZ53" s="42">
        <v>0.79</v>
      </c>
      <c r="DA53" s="42">
        <v>0.48</v>
      </c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>
        <v>0.99</v>
      </c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>
        <v>0.99</v>
      </c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23"/>
      <c r="B54" s="5">
        <f t="shared" si="2"/>
        <v>12</v>
      </c>
      <c r="C54" s="42"/>
      <c r="D54" s="42"/>
      <c r="E54" s="42"/>
      <c r="F54" s="42"/>
      <c r="G54" s="42">
        <v>0.48</v>
      </c>
      <c r="H54" s="42">
        <v>0.28999999999999998</v>
      </c>
      <c r="I54" s="42">
        <v>0.44</v>
      </c>
      <c r="J54" s="42">
        <v>0.34</v>
      </c>
      <c r="U54" s="1">
        <f t="shared" si="0"/>
        <v>12</v>
      </c>
      <c r="V54" s="42"/>
      <c r="W54" s="42"/>
      <c r="X54" s="42"/>
      <c r="Y54" s="42"/>
      <c r="Z54" s="42">
        <v>0.49</v>
      </c>
      <c r="AA54" s="42">
        <v>0.28999999999999998</v>
      </c>
      <c r="AB54" s="42">
        <v>0.43</v>
      </c>
      <c r="AC54" s="42">
        <v>0.35</v>
      </c>
      <c r="AL54" s="31"/>
      <c r="AO54" s="5">
        <f t="shared" si="3"/>
        <v>12</v>
      </c>
      <c r="AP54" s="42"/>
      <c r="AQ54" s="42"/>
      <c r="AR54" s="42"/>
      <c r="AS54" s="42"/>
      <c r="AT54" s="42">
        <v>0.5</v>
      </c>
      <c r="AU54" s="42"/>
      <c r="AV54" s="42">
        <v>0.52</v>
      </c>
      <c r="AW54" s="42"/>
      <c r="BH54" s="1">
        <f t="shared" si="4"/>
        <v>12</v>
      </c>
      <c r="BI54" s="42"/>
      <c r="BJ54" s="42"/>
      <c r="BK54" s="42"/>
      <c r="BL54" s="42"/>
      <c r="BM54" s="42">
        <v>0.5</v>
      </c>
      <c r="BN54" s="42"/>
      <c r="BO54" s="42">
        <v>0.52</v>
      </c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>
        <v>0.96</v>
      </c>
      <c r="CL54" s="42">
        <v>0.9</v>
      </c>
      <c r="CM54" s="42">
        <v>0.5</v>
      </c>
      <c r="CR54" s="1">
        <f t="shared" si="6"/>
        <v>12</v>
      </c>
      <c r="CS54" s="42"/>
      <c r="CT54" s="42"/>
      <c r="CU54" s="42"/>
      <c r="CV54" s="42"/>
      <c r="CW54" s="42"/>
      <c r="CX54" s="42"/>
      <c r="CY54" s="42">
        <v>0.88</v>
      </c>
      <c r="CZ54" s="42">
        <v>0.86</v>
      </c>
      <c r="DA54" s="42">
        <v>0.5</v>
      </c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>
        <v>1</v>
      </c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>
        <v>1</v>
      </c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23"/>
      <c r="B55" s="5">
        <f t="shared" si="2"/>
        <v>13</v>
      </c>
      <c r="C55" s="42"/>
      <c r="D55" s="42"/>
      <c r="E55" s="42"/>
      <c r="F55" s="42"/>
      <c r="G55" s="42">
        <v>0.5</v>
      </c>
      <c r="H55" s="42">
        <v>0.32</v>
      </c>
      <c r="I55" s="42">
        <v>0.48</v>
      </c>
      <c r="J55" s="42">
        <v>0.39</v>
      </c>
      <c r="U55" s="1">
        <f t="shared" si="0"/>
        <v>13</v>
      </c>
      <c r="V55" s="42"/>
      <c r="W55" s="42"/>
      <c r="X55" s="42"/>
      <c r="Y55" s="42"/>
      <c r="Z55" s="42">
        <v>0.49</v>
      </c>
      <c r="AA55" s="42">
        <v>0.32</v>
      </c>
      <c r="AB55" s="42">
        <v>0.48</v>
      </c>
      <c r="AC55" s="42">
        <v>0.4</v>
      </c>
      <c r="AL55" s="31"/>
      <c r="AO55" s="5">
        <f t="shared" si="3"/>
        <v>13</v>
      </c>
      <c r="AP55" s="42"/>
      <c r="AQ55" s="42"/>
      <c r="AR55" s="42"/>
      <c r="AS55" s="42"/>
      <c r="AT55" s="42">
        <v>0.53</v>
      </c>
      <c r="AU55" s="42"/>
      <c r="AV55" s="42">
        <v>0.59</v>
      </c>
      <c r="AW55" s="42"/>
      <c r="BH55" s="1">
        <f t="shared" si="4"/>
        <v>13</v>
      </c>
      <c r="BI55" s="42"/>
      <c r="BJ55" s="42"/>
      <c r="BK55" s="42"/>
      <c r="BL55" s="42"/>
      <c r="BM55" s="42">
        <v>0.53</v>
      </c>
      <c r="BN55" s="42"/>
      <c r="BO55" s="42">
        <v>0.56999999999999995</v>
      </c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>
        <v>0.99</v>
      </c>
      <c r="CL55" s="42">
        <v>0.95</v>
      </c>
      <c r="CM55" s="42">
        <v>0.5</v>
      </c>
      <c r="CR55" s="1">
        <f t="shared" si="6"/>
        <v>13</v>
      </c>
      <c r="CS55" s="42"/>
      <c r="CT55" s="42"/>
      <c r="CU55" s="42"/>
      <c r="CV55" s="42"/>
      <c r="CW55" s="42"/>
      <c r="CX55" s="42"/>
      <c r="CY55" s="42">
        <v>0.94</v>
      </c>
      <c r="CZ55" s="42">
        <v>0.92</v>
      </c>
      <c r="DA55" s="42">
        <v>0.51</v>
      </c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23"/>
      <c r="B56" s="5">
        <f t="shared" si="2"/>
        <v>14</v>
      </c>
      <c r="C56" s="42"/>
      <c r="D56" s="42"/>
      <c r="E56" s="42"/>
      <c r="F56" s="42"/>
      <c r="G56" s="42">
        <v>0.5</v>
      </c>
      <c r="H56" s="42">
        <v>0.35</v>
      </c>
      <c r="I56" s="42">
        <v>0.5</v>
      </c>
      <c r="J56" s="42">
        <v>0.44</v>
      </c>
      <c r="U56" s="1">
        <f t="shared" si="0"/>
        <v>14</v>
      </c>
      <c r="V56" s="42"/>
      <c r="W56" s="42"/>
      <c r="X56" s="42"/>
      <c r="Y56" s="42"/>
      <c r="Z56" s="42">
        <v>0.5</v>
      </c>
      <c r="AA56" s="42">
        <v>0.34</v>
      </c>
      <c r="AB56" s="42">
        <v>0.49</v>
      </c>
      <c r="AC56" s="42">
        <v>0.45</v>
      </c>
      <c r="AL56" s="31"/>
      <c r="AO56" s="5">
        <f t="shared" si="3"/>
        <v>14</v>
      </c>
      <c r="AP56" s="42"/>
      <c r="AQ56" s="42"/>
      <c r="AR56" s="42"/>
      <c r="AS56" s="42"/>
      <c r="AT56" s="42">
        <v>0.63</v>
      </c>
      <c r="AU56" s="42"/>
      <c r="AV56" s="42">
        <v>0.67</v>
      </c>
      <c r="AW56" s="42"/>
      <c r="BH56" s="1">
        <f t="shared" si="4"/>
        <v>14</v>
      </c>
      <c r="BI56" s="42"/>
      <c r="BJ56" s="42"/>
      <c r="BK56" s="42"/>
      <c r="BL56" s="42"/>
      <c r="BM56" s="42">
        <v>0.59</v>
      </c>
      <c r="BN56" s="42"/>
      <c r="BO56" s="42">
        <v>0.64</v>
      </c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>
        <v>1</v>
      </c>
      <c r="CL56" s="42">
        <v>0.99</v>
      </c>
      <c r="CM56" s="42">
        <v>0.53</v>
      </c>
      <c r="CR56" s="1">
        <f t="shared" si="6"/>
        <v>14</v>
      </c>
      <c r="CS56" s="42"/>
      <c r="CT56" s="42"/>
      <c r="CU56" s="42"/>
      <c r="CV56" s="42"/>
      <c r="CW56" s="42"/>
      <c r="CX56" s="42"/>
      <c r="CY56" s="42">
        <v>0.98</v>
      </c>
      <c r="CZ56" s="42">
        <v>0.96</v>
      </c>
      <c r="DA56" s="42">
        <v>0.54</v>
      </c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23"/>
      <c r="B57" s="5">
        <f t="shared" si="2"/>
        <v>15</v>
      </c>
      <c r="C57" s="42"/>
      <c r="D57" s="42"/>
      <c r="E57" s="42"/>
      <c r="F57" s="42"/>
      <c r="G57" s="42">
        <v>0.53</v>
      </c>
      <c r="H57" s="42">
        <v>0.38</v>
      </c>
      <c r="I57" s="42">
        <v>0.52</v>
      </c>
      <c r="J57" s="42">
        <v>0.47</v>
      </c>
      <c r="U57" s="1">
        <f t="shared" si="0"/>
        <v>15</v>
      </c>
      <c r="V57" s="42"/>
      <c r="W57" s="42"/>
      <c r="X57" s="42"/>
      <c r="Y57" s="42"/>
      <c r="Z57" s="42">
        <v>0.52</v>
      </c>
      <c r="AA57" s="42">
        <v>0.38</v>
      </c>
      <c r="AB57" s="42">
        <v>0.5</v>
      </c>
      <c r="AC57" s="42">
        <v>0.48</v>
      </c>
      <c r="AL57" s="31"/>
      <c r="AO57" s="5">
        <f t="shared" si="3"/>
        <v>15</v>
      </c>
      <c r="AP57" s="42"/>
      <c r="AQ57" s="42"/>
      <c r="AR57" s="42"/>
      <c r="AS57" s="42"/>
      <c r="AT57" s="42">
        <v>0.73</v>
      </c>
      <c r="AU57" s="42"/>
      <c r="AV57" s="42">
        <v>0.78</v>
      </c>
      <c r="AW57" s="42"/>
      <c r="BH57" s="1">
        <f t="shared" si="4"/>
        <v>15</v>
      </c>
      <c r="BI57" s="42"/>
      <c r="BJ57" s="42"/>
      <c r="BK57" s="42"/>
      <c r="BL57" s="42"/>
      <c r="BM57" s="42">
        <v>0.68</v>
      </c>
      <c r="BN57" s="42"/>
      <c r="BO57" s="42">
        <v>0.72</v>
      </c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>
        <v>1</v>
      </c>
      <c r="CM57" s="42">
        <v>0.61</v>
      </c>
      <c r="CR57" s="1">
        <f t="shared" si="6"/>
        <v>15</v>
      </c>
      <c r="CS57" s="42"/>
      <c r="CT57" s="42"/>
      <c r="CU57" s="42"/>
      <c r="CV57" s="42"/>
      <c r="CW57" s="42"/>
      <c r="CX57" s="42"/>
      <c r="CY57" s="42">
        <v>0.99</v>
      </c>
      <c r="CZ57" s="42">
        <v>0.99</v>
      </c>
      <c r="DA57" s="42">
        <v>0.6</v>
      </c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23"/>
      <c r="B58" s="5">
        <f t="shared" si="2"/>
        <v>16</v>
      </c>
      <c r="C58" s="42"/>
      <c r="D58" s="42"/>
      <c r="E58" s="42"/>
      <c r="F58" s="42"/>
      <c r="G58" s="42">
        <v>0.57999999999999996</v>
      </c>
      <c r="H58" s="42">
        <v>0.44</v>
      </c>
      <c r="I58" s="42">
        <v>0.59</v>
      </c>
      <c r="J58" s="42">
        <v>0.49</v>
      </c>
      <c r="U58" s="1">
        <f t="shared" si="0"/>
        <v>16</v>
      </c>
      <c r="V58" s="42"/>
      <c r="W58" s="42"/>
      <c r="X58" s="42"/>
      <c r="Y58" s="42"/>
      <c r="Z58" s="42">
        <v>0.56000000000000005</v>
      </c>
      <c r="AA58" s="42">
        <v>0.43</v>
      </c>
      <c r="AB58" s="42">
        <v>0.54</v>
      </c>
      <c r="AC58" s="42">
        <v>0.49</v>
      </c>
      <c r="AL58" s="31"/>
      <c r="AO58" s="5">
        <f t="shared" si="3"/>
        <v>16</v>
      </c>
      <c r="AP58" s="42"/>
      <c r="AQ58" s="42"/>
      <c r="AR58" s="42"/>
      <c r="AS58" s="42"/>
      <c r="AT58" s="42">
        <v>0.85</v>
      </c>
      <c r="AU58" s="42"/>
      <c r="AV58" s="42">
        <v>0.88</v>
      </c>
      <c r="AW58" s="42"/>
      <c r="BH58" s="1">
        <f t="shared" si="4"/>
        <v>16</v>
      </c>
      <c r="BI58" s="42"/>
      <c r="BJ58" s="42"/>
      <c r="BK58" s="42"/>
      <c r="BL58" s="42"/>
      <c r="BM58" s="42">
        <v>0.78</v>
      </c>
      <c r="BN58" s="42"/>
      <c r="BO58" s="42">
        <v>0.81</v>
      </c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>
        <v>0.75</v>
      </c>
      <c r="CR58" s="1">
        <f t="shared" si="6"/>
        <v>16</v>
      </c>
      <c r="CS58" s="42"/>
      <c r="CT58" s="42"/>
      <c r="CU58" s="42"/>
      <c r="CV58" s="42"/>
      <c r="CW58" s="42"/>
      <c r="CX58" s="42"/>
      <c r="CY58" s="42">
        <v>1</v>
      </c>
      <c r="CZ58" s="42">
        <v>1</v>
      </c>
      <c r="DA58" s="42">
        <v>0.71</v>
      </c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23"/>
      <c r="B59" s="5">
        <f t="shared" si="2"/>
        <v>17</v>
      </c>
      <c r="C59" s="42"/>
      <c r="D59" s="42"/>
      <c r="E59" s="42"/>
      <c r="F59" s="42"/>
      <c r="G59" s="42">
        <v>0.67</v>
      </c>
      <c r="H59" s="42">
        <v>0.48</v>
      </c>
      <c r="I59" s="42">
        <v>0.69</v>
      </c>
      <c r="J59" s="42">
        <v>0.52</v>
      </c>
      <c r="U59" s="1">
        <f t="shared" si="0"/>
        <v>17</v>
      </c>
      <c r="V59" s="42"/>
      <c r="W59" s="42"/>
      <c r="X59" s="42"/>
      <c r="Y59" s="42"/>
      <c r="Z59" s="42">
        <v>0.65</v>
      </c>
      <c r="AA59" s="42">
        <v>0.48</v>
      </c>
      <c r="AB59" s="42">
        <v>0.61</v>
      </c>
      <c r="AC59" s="42">
        <v>0.5</v>
      </c>
      <c r="AL59" s="31"/>
      <c r="AO59" s="5">
        <f t="shared" si="3"/>
        <v>17</v>
      </c>
      <c r="AP59" s="42"/>
      <c r="AQ59" s="42"/>
      <c r="AR59" s="42"/>
      <c r="AS59" s="42"/>
      <c r="AT59" s="42">
        <v>0.93</v>
      </c>
      <c r="AU59" s="42"/>
      <c r="AV59" s="42">
        <v>0.94</v>
      </c>
      <c r="AW59" s="42"/>
      <c r="BH59" s="1">
        <f t="shared" si="4"/>
        <v>17</v>
      </c>
      <c r="BI59" s="42"/>
      <c r="BJ59" s="42"/>
      <c r="BK59" s="42"/>
      <c r="BL59" s="42"/>
      <c r="BM59" s="42">
        <v>0.88</v>
      </c>
      <c r="BN59" s="42"/>
      <c r="BO59" s="42">
        <v>0.88</v>
      </c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>
        <v>0.89</v>
      </c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>
        <v>0.83</v>
      </c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23"/>
      <c r="B60" s="5">
        <f t="shared" si="2"/>
        <v>18</v>
      </c>
      <c r="C60" s="42"/>
      <c r="D60" s="42"/>
      <c r="E60" s="42"/>
      <c r="F60" s="42"/>
      <c r="G60" s="42">
        <v>0.79</v>
      </c>
      <c r="H60" s="42">
        <v>0.49</v>
      </c>
      <c r="I60" s="42">
        <v>0.78</v>
      </c>
      <c r="J60" s="42">
        <v>0.55000000000000004</v>
      </c>
      <c r="U60" s="1">
        <f t="shared" si="0"/>
        <v>18</v>
      </c>
      <c r="V60" s="42"/>
      <c r="W60" s="42"/>
      <c r="X60" s="42"/>
      <c r="Y60" s="42"/>
      <c r="Z60" s="42">
        <v>0.79</v>
      </c>
      <c r="AA60" s="42">
        <v>0.49</v>
      </c>
      <c r="AB60" s="42">
        <v>0.73</v>
      </c>
      <c r="AC60" s="42">
        <v>0.52</v>
      </c>
      <c r="AL60" s="31"/>
      <c r="AO60" s="5">
        <f t="shared" si="3"/>
        <v>18</v>
      </c>
      <c r="AP60" s="42"/>
      <c r="AQ60" s="42"/>
      <c r="AR60" s="42"/>
      <c r="AS60" s="42"/>
      <c r="AT60" s="42">
        <v>0.97</v>
      </c>
      <c r="AU60" s="42"/>
      <c r="AV60" s="42">
        <v>0.97</v>
      </c>
      <c r="AW60" s="42"/>
      <c r="BH60" s="1">
        <f t="shared" si="4"/>
        <v>18</v>
      </c>
      <c r="BI60" s="42"/>
      <c r="BJ60" s="42"/>
      <c r="BK60" s="42"/>
      <c r="BL60" s="42"/>
      <c r="BM60" s="42">
        <v>0.94</v>
      </c>
      <c r="BN60" s="42"/>
      <c r="BO60" s="42">
        <v>0.95</v>
      </c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>
        <v>0.96</v>
      </c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>
        <v>0.92</v>
      </c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23"/>
      <c r="B61" s="5">
        <f t="shared" si="2"/>
        <v>19</v>
      </c>
      <c r="C61" s="42"/>
      <c r="D61" s="42"/>
      <c r="E61" s="42"/>
      <c r="F61" s="42"/>
      <c r="G61" s="42">
        <v>0.91</v>
      </c>
      <c r="H61" s="42">
        <v>0.5</v>
      </c>
      <c r="I61" s="42">
        <v>0.9</v>
      </c>
      <c r="J61" s="42">
        <v>0.61</v>
      </c>
      <c r="U61" s="1">
        <f t="shared" si="0"/>
        <v>19</v>
      </c>
      <c r="V61" s="42"/>
      <c r="W61" s="42"/>
      <c r="X61" s="42"/>
      <c r="Y61" s="42"/>
      <c r="Z61" s="42">
        <v>0.91</v>
      </c>
      <c r="AA61" s="42">
        <v>0.5</v>
      </c>
      <c r="AB61" s="42">
        <v>0.86</v>
      </c>
      <c r="AC61" s="42">
        <v>0.59</v>
      </c>
      <c r="AL61" s="31"/>
      <c r="AO61" s="5">
        <f t="shared" si="3"/>
        <v>19</v>
      </c>
      <c r="AP61" s="42"/>
      <c r="AQ61" s="42"/>
      <c r="AR61" s="42"/>
      <c r="AS61" s="42"/>
      <c r="AT61" s="42">
        <v>0.99</v>
      </c>
      <c r="AU61" s="42"/>
      <c r="AV61" s="42">
        <v>0.99</v>
      </c>
      <c r="AW61" s="42"/>
      <c r="BH61" s="1">
        <f t="shared" si="4"/>
        <v>19</v>
      </c>
      <c r="BI61" s="42"/>
      <c r="BJ61" s="42"/>
      <c r="BK61" s="42"/>
      <c r="BL61" s="42"/>
      <c r="BM61" s="42">
        <v>0.97</v>
      </c>
      <c r="BN61" s="42"/>
      <c r="BO61" s="42">
        <v>0.97</v>
      </c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>
        <v>0.99</v>
      </c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>
        <v>0.98</v>
      </c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23"/>
      <c r="B62" s="5">
        <f t="shared" si="2"/>
        <v>20</v>
      </c>
      <c r="C62" s="42"/>
      <c r="D62" s="42"/>
      <c r="E62" s="42"/>
      <c r="F62" s="42"/>
      <c r="G62" s="42">
        <v>0.97</v>
      </c>
      <c r="H62" s="42">
        <v>0.5</v>
      </c>
      <c r="I62" s="42">
        <v>0.96</v>
      </c>
      <c r="J62" s="42">
        <v>0.71</v>
      </c>
      <c r="U62" s="1">
        <f t="shared" si="0"/>
        <v>20</v>
      </c>
      <c r="V62" s="42"/>
      <c r="W62" s="42"/>
      <c r="X62" s="42"/>
      <c r="Y62" s="42"/>
      <c r="Z62" s="42">
        <v>0.97</v>
      </c>
      <c r="AA62" s="42">
        <v>0.5</v>
      </c>
      <c r="AB62" s="42">
        <v>0.95</v>
      </c>
      <c r="AC62" s="42">
        <v>0.69</v>
      </c>
      <c r="AL62" s="31"/>
      <c r="AO62" s="5">
        <f t="shared" si="3"/>
        <v>20</v>
      </c>
      <c r="AP62" s="42"/>
      <c r="AQ62" s="42"/>
      <c r="AR62" s="42"/>
      <c r="AS62" s="42"/>
      <c r="AT62" s="42">
        <v>1</v>
      </c>
      <c r="AU62" s="42"/>
      <c r="AV62" s="42">
        <v>1</v>
      </c>
      <c r="AW62" s="42"/>
      <c r="BH62" s="1">
        <f t="shared" si="4"/>
        <v>20</v>
      </c>
      <c r="BI62" s="42"/>
      <c r="BJ62" s="42"/>
      <c r="BK62" s="42"/>
      <c r="BL62" s="42"/>
      <c r="BM62" s="42">
        <v>0.99</v>
      </c>
      <c r="BN62" s="42"/>
      <c r="BO62" s="42">
        <v>0.99</v>
      </c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>
        <v>1</v>
      </c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>
        <v>1</v>
      </c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23"/>
      <c r="B63" s="5">
        <f t="shared" si="2"/>
        <v>21</v>
      </c>
      <c r="C63" s="42"/>
      <c r="D63" s="42"/>
      <c r="E63" s="42"/>
      <c r="F63" s="42"/>
      <c r="G63" s="42">
        <v>0.99</v>
      </c>
      <c r="H63" s="42">
        <v>0.52</v>
      </c>
      <c r="I63" s="42">
        <v>0.99</v>
      </c>
      <c r="J63" s="42">
        <v>0.83</v>
      </c>
      <c r="U63" s="1">
        <f t="shared" si="0"/>
        <v>21</v>
      </c>
      <c r="V63" s="42"/>
      <c r="W63" s="42"/>
      <c r="X63" s="42"/>
      <c r="Y63" s="42"/>
      <c r="Z63" s="42">
        <v>0.99</v>
      </c>
      <c r="AA63" s="42">
        <v>0.51</v>
      </c>
      <c r="AB63" s="42">
        <v>0.98</v>
      </c>
      <c r="AC63" s="42">
        <v>0.8</v>
      </c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>
        <v>1</v>
      </c>
      <c r="BN63" s="42"/>
      <c r="BO63" s="42">
        <v>1</v>
      </c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23"/>
      <c r="B64" s="5">
        <f t="shared" si="2"/>
        <v>22</v>
      </c>
      <c r="C64" s="42"/>
      <c r="D64" s="42"/>
      <c r="E64" s="42"/>
      <c r="F64" s="42"/>
      <c r="G64" s="42">
        <v>0.99</v>
      </c>
      <c r="H64" s="42">
        <v>0.56999999999999995</v>
      </c>
      <c r="I64" s="42">
        <v>0.99</v>
      </c>
      <c r="J64" s="42">
        <v>0.93</v>
      </c>
      <c r="U64" s="1">
        <f t="shared" si="0"/>
        <v>22</v>
      </c>
      <c r="V64" s="42"/>
      <c r="W64" s="42"/>
      <c r="X64" s="42"/>
      <c r="Y64" s="42"/>
      <c r="Z64" s="42">
        <v>0.99</v>
      </c>
      <c r="AA64" s="42">
        <v>0.55000000000000004</v>
      </c>
      <c r="AB64" s="42">
        <v>0.99</v>
      </c>
      <c r="AC64" s="42">
        <v>0.89</v>
      </c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23"/>
      <c r="B65" s="5">
        <f t="shared" si="2"/>
        <v>23</v>
      </c>
      <c r="C65" s="42"/>
      <c r="D65" s="42"/>
      <c r="E65" s="42"/>
      <c r="F65" s="42"/>
      <c r="G65" s="42">
        <v>1</v>
      </c>
      <c r="H65" s="42">
        <v>0.65</v>
      </c>
      <c r="I65" s="42">
        <v>1</v>
      </c>
      <c r="J65" s="42">
        <v>0.97</v>
      </c>
      <c r="U65" s="1">
        <f t="shared" si="0"/>
        <v>23</v>
      </c>
      <c r="V65" s="42"/>
      <c r="W65" s="42"/>
      <c r="X65" s="42"/>
      <c r="Y65" s="42"/>
      <c r="Z65" s="42">
        <v>1</v>
      </c>
      <c r="AA65" s="42">
        <v>0.61</v>
      </c>
      <c r="AB65" s="42">
        <v>0.99</v>
      </c>
      <c r="AC65" s="42">
        <v>0.95</v>
      </c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23"/>
      <c r="B66" s="5">
        <f t="shared" si="2"/>
        <v>24</v>
      </c>
      <c r="C66" s="42"/>
      <c r="D66" s="42"/>
      <c r="E66" s="42"/>
      <c r="F66" s="42"/>
      <c r="G66" s="42"/>
      <c r="H66" s="42">
        <v>0.78</v>
      </c>
      <c r="I66" s="42"/>
      <c r="J66" s="42">
        <v>0.99</v>
      </c>
      <c r="U66" s="1">
        <f t="shared" si="0"/>
        <v>24</v>
      </c>
      <c r="V66" s="42"/>
      <c r="W66" s="42"/>
      <c r="X66" s="42"/>
      <c r="Y66" s="42"/>
      <c r="Z66" s="42"/>
      <c r="AA66" s="42">
        <v>0.72</v>
      </c>
      <c r="AB66" s="42">
        <v>1</v>
      </c>
      <c r="AC66" s="42">
        <v>0.98</v>
      </c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23"/>
      <c r="B67" s="5">
        <f>B66+1</f>
        <v>25</v>
      </c>
      <c r="C67" s="42"/>
      <c r="D67" s="42"/>
      <c r="E67" s="42"/>
      <c r="F67" s="42"/>
      <c r="G67" s="42"/>
      <c r="H67" s="42">
        <v>0.89</v>
      </c>
      <c r="I67" s="42"/>
      <c r="J67" s="42">
        <v>0.99</v>
      </c>
      <c r="U67" s="1">
        <f t="shared" si="0"/>
        <v>25</v>
      </c>
      <c r="V67" s="42"/>
      <c r="W67" s="42"/>
      <c r="X67" s="42"/>
      <c r="Y67" s="42"/>
      <c r="Z67" s="42"/>
      <c r="AA67" s="42">
        <v>0.82</v>
      </c>
      <c r="AB67" s="42"/>
      <c r="AC67" s="42">
        <v>0.99</v>
      </c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23"/>
      <c r="B68" s="5">
        <f t="shared" si="2"/>
        <v>26</v>
      </c>
      <c r="C68" s="42"/>
      <c r="D68" s="42"/>
      <c r="E68" s="42"/>
      <c r="F68" s="42"/>
      <c r="G68" s="42"/>
      <c r="H68" s="42">
        <v>0.96</v>
      </c>
      <c r="I68" s="42"/>
      <c r="J68" s="42">
        <v>1</v>
      </c>
      <c r="U68" s="1">
        <f t="shared" si="0"/>
        <v>26</v>
      </c>
      <c r="V68" s="42"/>
      <c r="W68" s="42"/>
      <c r="X68" s="42"/>
      <c r="Y68" s="42"/>
      <c r="Z68" s="42"/>
      <c r="AA68" s="42">
        <v>0.91</v>
      </c>
      <c r="AB68" s="42"/>
      <c r="AC68" s="42">
        <v>0.99</v>
      </c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23"/>
      <c r="B69" s="5">
        <f t="shared" si="2"/>
        <v>27</v>
      </c>
      <c r="C69" s="42"/>
      <c r="D69" s="42"/>
      <c r="E69" s="42"/>
      <c r="F69" s="42"/>
      <c r="G69" s="42"/>
      <c r="H69" s="42">
        <v>0.99</v>
      </c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>
        <v>0.95</v>
      </c>
      <c r="AB69" s="42"/>
      <c r="AC69" s="42">
        <v>0.99</v>
      </c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23"/>
      <c r="B70" s="5">
        <f t="shared" si="2"/>
        <v>28</v>
      </c>
      <c r="C70" s="42"/>
      <c r="D70" s="42"/>
      <c r="E70" s="42"/>
      <c r="F70" s="42"/>
      <c r="G70" s="42"/>
      <c r="H70" s="42">
        <v>0.99</v>
      </c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>
        <v>0.98</v>
      </c>
      <c r="AB70" s="42"/>
      <c r="AC70" s="42">
        <v>1</v>
      </c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23"/>
      <c r="B71" s="5">
        <f t="shared" si="2"/>
        <v>29</v>
      </c>
      <c r="C71" s="42"/>
      <c r="D71" s="42"/>
      <c r="E71" s="42"/>
      <c r="F71" s="42"/>
      <c r="G71" s="42"/>
      <c r="H71" s="42">
        <v>0.99</v>
      </c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>
        <v>0.99</v>
      </c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23"/>
      <c r="B72" s="5">
        <f t="shared" si="2"/>
        <v>30</v>
      </c>
      <c r="C72" s="42"/>
      <c r="D72" s="42"/>
      <c r="E72" s="42"/>
      <c r="F72" s="42"/>
      <c r="G72" s="42"/>
      <c r="H72" s="42">
        <v>0.99</v>
      </c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>
        <v>0.99</v>
      </c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23"/>
      <c r="B73" s="5">
        <f t="shared" si="2"/>
        <v>31</v>
      </c>
      <c r="C73" s="42"/>
      <c r="D73" s="42"/>
      <c r="E73" s="42"/>
      <c r="F73" s="42"/>
      <c r="G73" s="42"/>
      <c r="H73" s="42">
        <v>1</v>
      </c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>
        <v>1</v>
      </c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23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23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23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23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23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23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23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23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23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EZ32:FH32"/>
    <mergeCell ref="EZ33:FH33"/>
    <mergeCell ref="FA34:FB34"/>
    <mergeCell ref="FC34:FD34"/>
    <mergeCell ref="DH33:DT33"/>
    <mergeCell ref="DO34:DQ34"/>
    <mergeCell ref="DH32:DT32"/>
    <mergeCell ref="DI34:DK34"/>
    <mergeCell ref="DL34:DN34"/>
    <mergeCell ref="EM33:EU33"/>
    <mergeCell ref="EM32:EU32"/>
    <mergeCell ref="EN34:EO34"/>
    <mergeCell ref="EP34:EQ34"/>
    <mergeCell ref="CS34:CU34"/>
    <mergeCell ref="CV34:CX34"/>
    <mergeCell ref="CY34:DA34"/>
    <mergeCell ref="DW32:EI32"/>
    <mergeCell ref="DX34:DZ34"/>
    <mergeCell ref="EA34:EC34"/>
    <mergeCell ref="ED34:EF34"/>
    <mergeCell ref="U32:AK32"/>
    <mergeCell ref="V34:Y34"/>
    <mergeCell ref="Z34:AC34"/>
    <mergeCell ref="U33:AK33"/>
    <mergeCell ref="CD32:CP32"/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109375" defaultRowHeight="15"/>
  <cols>
    <col min="2" max="2" width="115" bestFit="1" customWidth="1"/>
    <col min="4" max="4" width="77.71093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981AF803EA9479989AE3025408742" ma:contentTypeVersion="17" ma:contentTypeDescription="Create a new document." ma:contentTypeScope="" ma:versionID="54ee9b494f55b89301817ac11ce3be7b">
  <xsd:schema xmlns:xsd="http://www.w3.org/2001/XMLSchema" xmlns:xs="http://www.w3.org/2001/XMLSchema" xmlns:p="http://schemas.microsoft.com/office/2006/metadata/properties" xmlns:ns2="1d122eec-3bb3-4fc2-82b5-17eb52940d3b" xmlns:ns3="e51413fb-b6f8-4f29-abc2-eb20455e809e" targetNamespace="http://schemas.microsoft.com/office/2006/metadata/properties" ma:root="true" ma:fieldsID="0678b32e504d90a2aee2ab9e3a2721d5" ns2:_="" ns3:_="">
    <xsd:import namespace="1d122eec-3bb3-4fc2-82b5-17eb52940d3b"/>
    <xsd:import namespace="e51413fb-b6f8-4f29-abc2-eb20455e80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Comment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22eec-3bb3-4fc2-82b5-17eb5294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" ma:index="14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413fb-b6f8-4f29-abc2-eb20455e809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918378-a4d0-4a4d-bbf3-15f6927e4484}" ma:internalName="TaxCatchAll" ma:showField="CatchAllData" ma:web="e51413fb-b6f8-4f29-abc2-eb20455e80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122eec-3bb3-4fc2-82b5-17eb52940d3b">
      <Terms xmlns="http://schemas.microsoft.com/office/infopath/2007/PartnerControls"/>
    </lcf76f155ced4ddcb4097134ff3c332f>
    <TaxCatchAll xmlns="e51413fb-b6f8-4f29-abc2-eb20455e809e" xsi:nil="true"/>
    <Comment xmlns="1d122eec-3bb3-4fc2-82b5-17eb52940d3b" xsi:nil="true"/>
  </documentManagement>
</p:properties>
</file>

<file path=customXml/itemProps1.xml><?xml version="1.0" encoding="utf-8"?>
<ds:datastoreItem xmlns:ds="http://schemas.openxmlformats.org/officeDocument/2006/customXml" ds:itemID="{868BBEE0-1553-43D7-93D7-71253E5ECD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122eec-3bb3-4fc2-82b5-17eb52940d3b"/>
    <ds:schemaRef ds:uri="e51413fb-b6f8-4f29-abc2-eb20455e80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1d122eec-3bb3-4fc2-82b5-17eb52940d3b"/>
    <ds:schemaRef ds:uri="e51413fb-b6f8-4f29-abc2-eb20455e809e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Qualcomm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 - Pierpaolo</cp:lastModifiedBy>
  <cp:revision/>
  <dcterms:created xsi:type="dcterms:W3CDTF">2019-11-11T10:49:00Z</dcterms:created>
  <dcterms:modified xsi:type="dcterms:W3CDTF">2025-08-08T16:56:51Z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0x010100155981AF803EA9479989AE3025408742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